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leemploi.sharepoint.com/teams/BFC-ACHATSBFC-ACHATS-LOGISTIQUE/Documents partages/DEMENAGEMENTS MOBILIER/DCE TRAVAIL/"/>
    </mc:Choice>
  </mc:AlternateContent>
  <xr:revisionPtr revIDLastSave="576" documentId="8_{D1357292-627D-47A4-BEBF-FB383F11FDE6}" xr6:coauthVersionLast="47" xr6:coauthVersionMax="47" xr10:uidLastSave="{4FBAD3F4-DCEF-4E6D-8365-8D6A14F62CAB}"/>
  <bookViews>
    <workbookView xWindow="-110" yWindow="-110" windowWidth="19420" windowHeight="10420" activeTab="1" xr2:uid="{B46BFCA0-52C8-46B5-8825-2B4F47312D8B}"/>
  </bookViews>
  <sheets>
    <sheet name="BPU" sheetId="10" r:id="rId1"/>
    <sheet name="DQE" sheetId="6" r:id="rId2"/>
  </sheets>
  <definedNames>
    <definedName name="_xlnm.Print_Area" localSheetId="1">DQE!$A$1:$O$129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25" i="6" l="1"/>
  <c r="O124" i="6"/>
  <c r="O123" i="6"/>
  <c r="O122" i="6"/>
  <c r="O121" i="6"/>
  <c r="O120" i="6"/>
  <c r="O119" i="6"/>
  <c r="O118" i="6"/>
  <c r="O117" i="6"/>
  <c r="O116" i="6"/>
  <c r="O115" i="6"/>
  <c r="O114" i="6"/>
  <c r="O113" i="6"/>
  <c r="O112" i="6"/>
  <c r="O111" i="6"/>
  <c r="O110" i="6"/>
  <c r="O109" i="6"/>
  <c r="O108" i="6"/>
  <c r="O107" i="6"/>
  <c r="O101" i="6"/>
  <c r="O100" i="6"/>
  <c r="O99" i="6"/>
  <c r="O98" i="6"/>
  <c r="O97" i="6"/>
  <c r="O96" i="6"/>
  <c r="O95" i="6"/>
  <c r="O94" i="6"/>
  <c r="O93" i="6"/>
  <c r="O92" i="6"/>
  <c r="O91" i="6"/>
  <c r="O90" i="6"/>
  <c r="O89" i="6"/>
  <c r="O88" i="6"/>
  <c r="O87" i="6"/>
  <c r="O86" i="6"/>
  <c r="O85" i="6"/>
  <c r="O84" i="6"/>
  <c r="O83" i="6"/>
  <c r="O77" i="6"/>
  <c r="O76" i="6"/>
  <c r="O75" i="6"/>
  <c r="O74" i="6"/>
  <c r="O73" i="6"/>
  <c r="O72" i="6"/>
  <c r="O71" i="6"/>
  <c r="O70" i="6"/>
  <c r="O69" i="6"/>
  <c r="O68" i="6"/>
  <c r="O67" i="6"/>
  <c r="O66" i="6"/>
  <c r="O65" i="6"/>
  <c r="O64" i="6"/>
  <c r="O63" i="6"/>
  <c r="O62" i="6"/>
  <c r="O61" i="6"/>
  <c r="O60" i="6"/>
  <c r="O59" i="6"/>
  <c r="O53" i="6"/>
  <c r="O52" i="6"/>
  <c r="O51" i="6"/>
  <c r="O50" i="6"/>
  <c r="O49" i="6"/>
  <c r="O48" i="6"/>
  <c r="O47" i="6"/>
  <c r="O46" i="6"/>
  <c r="O45" i="6"/>
  <c r="O44" i="6"/>
  <c r="O43" i="6"/>
  <c r="O42" i="6"/>
  <c r="O41" i="6"/>
  <c r="O40" i="6"/>
  <c r="O39" i="6"/>
  <c r="O38" i="6"/>
  <c r="O37" i="6"/>
  <c r="O36" i="6"/>
  <c r="O35" i="6"/>
  <c r="O13" i="6"/>
  <c r="O29" i="6"/>
  <c r="O28" i="6"/>
  <c r="O27" i="6"/>
  <c r="O26" i="6"/>
  <c r="O25" i="6"/>
  <c r="O24" i="6"/>
  <c r="O23" i="6"/>
  <c r="O22" i="6"/>
  <c r="O21" i="6"/>
  <c r="O20" i="6"/>
  <c r="O19" i="6"/>
  <c r="O18" i="6"/>
  <c r="O17" i="6"/>
  <c r="O16" i="6"/>
  <c r="O15" i="6"/>
  <c r="O14" i="6"/>
  <c r="O12" i="6"/>
  <c r="O11" i="6"/>
  <c r="F126" i="6" l="1"/>
  <c r="F102" i="6"/>
  <c r="F78" i="6"/>
  <c r="F54" i="6"/>
  <c r="F30" i="6"/>
  <c r="F128" i="6" l="1"/>
</calcChain>
</file>

<file path=xl/sharedStrings.xml><?xml version="1.0" encoding="utf-8"?>
<sst xmlns="http://schemas.openxmlformats.org/spreadsheetml/2006/main" count="324" uniqueCount="54">
  <si>
    <t>Le candidat remplit uniquement les cellules surlignées en bleu</t>
  </si>
  <si>
    <t>Nom du candidat</t>
  </si>
  <si>
    <t>TYPE DE PRESTATIONS</t>
  </si>
  <si>
    <t xml:space="preserve">DESCRIPTION </t>
  </si>
  <si>
    <t>Unité / Base</t>
  </si>
  <si>
    <t xml:space="preserve">PRIX € H.T </t>
  </si>
  <si>
    <t>Main d'œuvre</t>
  </si>
  <si>
    <t>Personnel</t>
  </si>
  <si>
    <t>Forfait Journée</t>
  </si>
  <si>
    <t>Forfait 1/2 journée</t>
  </si>
  <si>
    <t>Distance</t>
  </si>
  <si>
    <t>Camion (inférieur à 3.5 T)</t>
  </si>
  <si>
    <t xml:space="preserve">Véhicules </t>
  </si>
  <si>
    <t xml:space="preserve">Forfait 1/2 journée </t>
  </si>
  <si>
    <t>Forfait journée</t>
  </si>
  <si>
    <t>Forfait la journée</t>
  </si>
  <si>
    <t>Matériel et consommable</t>
  </si>
  <si>
    <t>Scotchs</t>
  </si>
  <si>
    <t xml:space="preserve">Unité </t>
  </si>
  <si>
    <t>Cartons A12</t>
  </si>
  <si>
    <t>Unité</t>
  </si>
  <si>
    <t>Cartons A9</t>
  </si>
  <si>
    <t>Rouleau Papier bulle 10m</t>
  </si>
  <si>
    <t>m3</t>
  </si>
  <si>
    <t>Ce document doit être complété en totalité sous peine d'irrégularité de l'offre</t>
  </si>
  <si>
    <t>Démontage/ remontage/ manutention / protection du matériel / protection des locaux
Main d'œuvre équipée du matériel nécessaire (outils, palback, transpalette, armoire roulante…)</t>
  </si>
  <si>
    <t>Charge lourde</t>
  </si>
  <si>
    <t>Entre le point A et le point B concerné par le déménagement</t>
  </si>
  <si>
    <t>€ / km</t>
  </si>
  <si>
    <t>Camion PL 19 tonnes(supérieur à 3.5 T)</t>
  </si>
  <si>
    <t xml:space="preserve">Monte-meuble
</t>
  </si>
  <si>
    <t>Planche de 8 Etiquettes</t>
  </si>
  <si>
    <t>Mise en rebut ou recyclage</t>
  </si>
  <si>
    <t xml:space="preserve">D3E
</t>
  </si>
  <si>
    <t>DIB</t>
  </si>
  <si>
    <t xml:space="preserve">Mobilier
</t>
  </si>
  <si>
    <t xml:space="preserve">Vous établirez le devis ci-dessous selon les cas pratiques suivants: </t>
  </si>
  <si>
    <t>Cas pratique n°1</t>
  </si>
  <si>
    <t>Cas pratique n°2</t>
  </si>
  <si>
    <t>Cas pratique n°3</t>
  </si>
  <si>
    <t>Cas pratique n°4</t>
  </si>
  <si>
    <t>15/07/2026  transfert d’une caisse d'Auxerre  49 rue Guynemer à Dole 22 rue Pablo Neruda</t>
  </si>
  <si>
    <t>Cas pratique n°5</t>
  </si>
  <si>
    <t>Le 15 septembre 2026
Saint Claude 20 rue Bellefontaine  : enlever deux PILA (charges lourdes) pour rebut/recyclage. Ces PILA sont au rez-de-chaussée</t>
  </si>
  <si>
    <t>Total cas 1 + cas 2 + cas 3 + cas 4 + cas 5</t>
  </si>
  <si>
    <t>Date de livraison le 01/08/2026
Lieu de chargement: DT NEVERS avenue COLBERT, batiment 1 étage avec ascenseur avec 1 salle de réunion, 1 salle de pause, 4 bureaux, 2 locaux de stockage
Lieu de Livraison: France Travail Nevers 5 bis rue du 13eme de Ligne, agence au 1 étage avec ascenseur.
Volume à déménager : 10m3</t>
  </si>
  <si>
    <t>Quantités</t>
  </si>
  <si>
    <t xml:space="preserve">PRIX TOTAL € </t>
  </si>
  <si>
    <t>le 01/08/2026
AUDINCOURT : rue Aimé Cézaire 25
Déplacement
- bureau+caisson de l’étage au  RDC bureau psycho
- armoire basse salle de réunion au Rdc vers bureau psycho au Rdc
- Bureau actuel manac (futur psycho) Rdc Démonter une partie du bureau (caisson) mettre dans nouveau bureau MANAC
A enlever dans le bureau CDE: 3 armoires hautes, 4 bureaux+caissons, 3 fauteuils et 5 chaises
A remplacer par le mobilier emmener du lieu de stockage de la DR  2D avenue des Montboucons Besançon
4 bureaux droits+caissons, 1 armoire basse, 
Espace coworking : déposer 1 table ronde
Bureau GDD : enlever une armoire haute
Bureau RM : enlever une armoire haute
Ramener au lieu de stockage 2 D avenue des Montboucons Besançon  2 armoires hautes, 1 bureau + caisson
Mettre au rebut/recyclage : 3 armoires hautes, 2 bureaux + caissons</t>
  </si>
  <si>
    <t>15/09/2026	LOUHANS 4 Promenade des Cordelier 71500 LOUHANS, agence plain-pied
A déplacer: armoire haute situé dans le couloir à permuter avec celle du bureau psycho,
-	    la seconde armoire haute du couloir à permuter avec celle du bureau 7,
-	    l’armoire basse bureau DAP à permuter avec l’armoire basse bureau PAG.</t>
  </si>
  <si>
    <t>Prix total du déménagement</t>
  </si>
  <si>
    <t>Vous remplirez uniquement les quantités (les cellules en bleu), le calcul sera automatiquement réalisé à partir du BPU</t>
  </si>
  <si>
    <t xml:space="preserve">
DETAIL QUANTITATIF ESTIMATIF 
026-002 Déménagement, transfert et manutention pour les sites de France Travail situés en Bourgogne-Franche-Comté 
BFC 026-002</t>
  </si>
  <si>
    <r>
      <t>BORDEREAU DES PRIX</t>
    </r>
    <r>
      <rPr>
        <b/>
        <sz val="12"/>
        <color indexed="9"/>
        <rFont val="Arial"/>
        <family val="2"/>
      </rPr>
      <t xml:space="preserve">
Déménagement, transfert et manutention pour les sites de France Travail situés en Bourgogne-Franche-Comté </t>
    </r>
    <r>
      <rPr>
        <b/>
        <sz val="14"/>
        <color indexed="9"/>
        <rFont val="Arial"/>
        <family val="2"/>
      </rPr>
      <t xml:space="preserve">
</t>
    </r>
    <r>
      <rPr>
        <b/>
        <sz val="8"/>
        <color rgb="FFFFFFFF"/>
        <rFont val="Arial"/>
        <family val="2"/>
      </rPr>
      <t>Les prix figurant dans ce BPU sont des prix unitaires , applicables à chaque bon de commande émis au titre de l’accord-cadre 
BFC 026-002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</si>
</sst>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8"/>
      <name val="Calibri"/>
      <family val="2"/>
    </font>
    <font>
      <b/>
      <sz val="12"/>
      <color indexed="9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4"/>
      <color indexed="9"/>
      <name val="Arial"/>
      <family val="2"/>
    </font>
    <font>
      <sz val="10"/>
      <name val="Arial"/>
      <family val="2"/>
    </font>
    <font>
      <b/>
      <sz val="9"/>
      <color rgb="FFFF0000"/>
      <name val="Arial"/>
      <family val="2"/>
    </font>
    <font>
      <b/>
      <sz val="8"/>
      <color rgb="FFFFFFFF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1" fillId="0" borderId="0"/>
    <xf numFmtId="0" fontId="9" fillId="0" borderId="0"/>
  </cellStyleXfs>
  <cellXfs count="135">
    <xf numFmtId="0" fontId="0" fillId="0" borderId="0" xfId="0"/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2" fontId="6" fillId="2" borderId="0" xfId="0" applyNumberFormat="1" applyFont="1" applyFill="1" applyAlignment="1">
      <alignment vertical="center" wrapText="1"/>
    </xf>
    <xf numFmtId="0" fontId="1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2" fontId="2" fillId="2" borderId="0" xfId="0" applyNumberFormat="1" applyFont="1" applyFill="1" applyAlignment="1">
      <alignment horizontal="center" wrapText="1"/>
    </xf>
    <xf numFmtId="0" fontId="9" fillId="0" borderId="0" xfId="3"/>
    <xf numFmtId="2" fontId="2" fillId="6" borderId="0" xfId="0" applyNumberFormat="1" applyFont="1" applyFill="1" applyAlignment="1">
      <alignment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164" fontId="1" fillId="0" borderId="3" xfId="1" applyNumberFormat="1" applyFont="1" applyFill="1" applyBorder="1" applyAlignment="1">
      <alignment horizontal="center" vertical="center" wrapText="1"/>
    </xf>
    <xf numFmtId="164" fontId="1" fillId="7" borderId="3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7" borderId="3" xfId="1" applyNumberFormat="1" applyFont="1" applyFill="1" applyBorder="1" applyAlignment="1">
      <alignment horizontal="center" vertical="center" wrapText="1"/>
    </xf>
    <xf numFmtId="0" fontId="6" fillId="0" borderId="39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7" fillId="6" borderId="20" xfId="0" applyFont="1" applyFill="1" applyBorder="1" applyAlignment="1">
      <alignment horizontal="center" vertical="center" wrapText="1"/>
    </xf>
    <xf numFmtId="0" fontId="7" fillId="6" borderId="13" xfId="0" applyFont="1" applyFill="1" applyBorder="1" applyAlignment="1">
      <alignment horizontal="center" vertical="center" wrapText="1"/>
    </xf>
    <xf numFmtId="0" fontId="7" fillId="6" borderId="2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6" borderId="44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24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6" borderId="46" xfId="0" applyFont="1" applyFill="1" applyBorder="1" applyAlignment="1">
      <alignment horizontal="center" vertical="center" wrapText="1"/>
    </xf>
    <xf numFmtId="0" fontId="7" fillId="6" borderId="18" xfId="0" applyFont="1" applyFill="1" applyBorder="1" applyAlignment="1">
      <alignment horizontal="center" vertical="center" wrapText="1"/>
    </xf>
    <xf numFmtId="0" fontId="7" fillId="6" borderId="28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 vertical="center" wrapText="1"/>
    </xf>
    <xf numFmtId="0" fontId="7" fillId="6" borderId="25" xfId="0" applyFont="1" applyFill="1" applyBorder="1" applyAlignment="1">
      <alignment horizontal="center" vertical="center" wrapText="1"/>
    </xf>
    <xf numFmtId="0" fontId="7" fillId="6" borderId="21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7" fillId="6" borderId="29" xfId="0" applyFont="1" applyFill="1" applyBorder="1" applyAlignment="1">
      <alignment horizontal="center" vertical="center" wrapText="1"/>
    </xf>
    <xf numFmtId="0" fontId="7" fillId="6" borderId="22" xfId="0" applyFont="1" applyFill="1" applyBorder="1" applyAlignment="1">
      <alignment horizontal="center" vertical="center" wrapText="1"/>
    </xf>
    <xf numFmtId="0" fontId="7" fillId="6" borderId="14" xfId="0" applyFont="1" applyFill="1" applyBorder="1" applyAlignment="1">
      <alignment horizontal="center" vertical="center" wrapText="1"/>
    </xf>
    <xf numFmtId="0" fontId="7" fillId="6" borderId="17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3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7" fillId="6" borderId="27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7" fillId="6" borderId="1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6" borderId="27" xfId="0" applyFont="1" applyFill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1" fillId="6" borderId="25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1" fillId="6" borderId="29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26" xfId="0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2" fontId="2" fillId="7" borderId="30" xfId="0" applyNumberFormat="1" applyFont="1" applyFill="1" applyBorder="1" applyAlignment="1">
      <alignment horizontal="left" vertical="center" wrapText="1"/>
    </xf>
    <xf numFmtId="2" fontId="2" fillId="7" borderId="0" xfId="0" applyNumberFormat="1" applyFont="1" applyFill="1" applyAlignment="1">
      <alignment horizontal="left" vertical="center" wrapText="1"/>
    </xf>
    <xf numFmtId="2" fontId="2" fillId="6" borderId="0" xfId="0" applyNumberFormat="1" applyFont="1" applyFill="1" applyAlignment="1">
      <alignment horizontal="center" vertical="center" wrapText="1"/>
    </xf>
    <xf numFmtId="2" fontId="10" fillId="6" borderId="0" xfId="0" applyNumberFormat="1" applyFont="1" applyFill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164" fontId="6" fillId="0" borderId="32" xfId="0" applyNumberFormat="1" applyFont="1" applyBorder="1" applyAlignment="1">
      <alignment horizontal="center" vertical="center" wrapText="1"/>
    </xf>
    <xf numFmtId="164" fontId="6" fillId="0" borderId="51" xfId="0" applyNumberFormat="1" applyFont="1" applyBorder="1" applyAlignment="1">
      <alignment horizontal="center" vertical="center" wrapText="1"/>
    </xf>
    <xf numFmtId="164" fontId="6" fillId="0" borderId="34" xfId="0" applyNumberFormat="1" applyFont="1" applyBorder="1" applyAlignment="1">
      <alignment horizontal="center" vertical="center" wrapText="1"/>
    </xf>
    <xf numFmtId="164" fontId="6" fillId="0" borderId="52" xfId="0" applyNumberFormat="1" applyFont="1" applyBorder="1" applyAlignment="1">
      <alignment horizontal="center" vertical="center" wrapText="1"/>
    </xf>
    <xf numFmtId="44" fontId="6" fillId="0" borderId="36" xfId="1" applyFont="1" applyBorder="1" applyAlignment="1">
      <alignment horizontal="center" vertical="center" wrapText="1"/>
    </xf>
    <xf numFmtId="44" fontId="6" fillId="0" borderId="23" xfId="1" applyFont="1" applyBorder="1" applyAlignment="1">
      <alignment horizontal="center" vertical="center" wrapText="1"/>
    </xf>
    <xf numFmtId="44" fontId="6" fillId="0" borderId="8" xfId="1" applyFont="1" applyBorder="1" applyAlignment="1">
      <alignment horizontal="center" vertical="center" wrapText="1"/>
    </xf>
    <xf numFmtId="0" fontId="7" fillId="5" borderId="0" xfId="3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2" fontId="2" fillId="7" borderId="0" xfId="0" applyNumberFormat="1" applyFont="1" applyFill="1" applyAlignment="1" applyProtection="1">
      <alignment horizontal="center" vertical="center" wrapText="1"/>
      <protection locked="0"/>
    </xf>
    <xf numFmtId="164" fontId="1" fillId="7" borderId="3" xfId="0" applyNumberFormat="1" applyFont="1" applyFill="1" applyBorder="1" applyAlignment="1" applyProtection="1">
      <alignment horizontal="center" vertical="center" wrapText="1"/>
      <protection locked="0"/>
    </xf>
    <xf numFmtId="164" fontId="1" fillId="7" borderId="4" xfId="0" applyNumberFormat="1" applyFont="1" applyFill="1" applyBorder="1" applyAlignment="1" applyProtection="1">
      <alignment horizontal="center" vertical="center" wrapText="1"/>
      <protection locked="0"/>
    </xf>
    <xf numFmtId="164" fontId="1" fillId="7" borderId="7" xfId="0" applyNumberFormat="1" applyFont="1" applyFill="1" applyBorder="1" applyAlignment="1" applyProtection="1">
      <alignment horizontal="center" vertical="center" wrapText="1"/>
      <protection locked="0"/>
    </xf>
    <xf numFmtId="164" fontId="1" fillId="7" borderId="48" xfId="0" applyNumberFormat="1" applyFont="1" applyFill="1" applyBorder="1" applyAlignment="1" applyProtection="1">
      <alignment horizontal="center" vertical="center" wrapText="1"/>
      <protection locked="0"/>
    </xf>
    <xf numFmtId="164" fontId="1" fillId="7" borderId="6" xfId="0" applyNumberFormat="1" applyFont="1" applyFill="1" applyBorder="1" applyAlignment="1" applyProtection="1">
      <alignment horizontal="center" vertical="center" wrapText="1"/>
      <protection locked="0"/>
    </xf>
    <xf numFmtId="164" fontId="1" fillId="7" borderId="47" xfId="0" applyNumberFormat="1" applyFont="1" applyFill="1" applyBorder="1" applyAlignment="1" applyProtection="1">
      <alignment horizontal="center" vertical="center" wrapText="1"/>
      <protection locked="0"/>
    </xf>
    <xf numFmtId="164" fontId="1" fillId="7" borderId="21" xfId="0" applyNumberFormat="1" applyFont="1" applyFill="1" applyBorder="1" applyAlignment="1" applyProtection="1">
      <alignment horizontal="center" vertical="center" wrapText="1"/>
      <protection locked="0"/>
    </xf>
    <xf numFmtId="164" fontId="1" fillId="7" borderId="38" xfId="0" applyNumberFormat="1" applyFont="1" applyFill="1" applyBorder="1" applyAlignment="1" applyProtection="1">
      <alignment horizontal="center" vertical="center" wrapText="1"/>
      <protection locked="0"/>
    </xf>
    <xf numFmtId="0" fontId="1" fillId="7" borderId="3" xfId="0" applyFont="1" applyFill="1" applyBorder="1" applyAlignment="1" applyProtection="1">
      <alignment horizontal="center" vertical="center" wrapText="1"/>
      <protection locked="0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0" fontId="1" fillId="7" borderId="7" xfId="0" applyFont="1" applyFill="1" applyBorder="1" applyAlignment="1" applyProtection="1">
      <alignment horizontal="center" vertical="center" wrapText="1"/>
      <protection locked="0"/>
    </xf>
    <xf numFmtId="0" fontId="1" fillId="7" borderId="48" xfId="0" applyFont="1" applyFill="1" applyBorder="1" applyAlignment="1" applyProtection="1">
      <alignment horizontal="center" vertical="center" wrapText="1"/>
      <protection locked="0"/>
    </xf>
    <xf numFmtId="0" fontId="1" fillId="7" borderId="6" xfId="0" applyFont="1" applyFill="1" applyBorder="1" applyAlignment="1" applyProtection="1">
      <alignment horizontal="center" vertical="center" wrapText="1"/>
      <protection locked="0"/>
    </xf>
    <xf numFmtId="0" fontId="1" fillId="7" borderId="47" xfId="0" applyFont="1" applyFill="1" applyBorder="1" applyAlignment="1" applyProtection="1">
      <alignment horizontal="center" vertical="center" wrapText="1"/>
      <protection locked="0"/>
    </xf>
    <xf numFmtId="0" fontId="1" fillId="7" borderId="21" xfId="0" applyFont="1" applyFill="1" applyBorder="1" applyAlignment="1" applyProtection="1">
      <alignment horizontal="center" vertical="center" wrapText="1"/>
      <protection locked="0"/>
    </xf>
    <xf numFmtId="0" fontId="1" fillId="7" borderId="38" xfId="0" applyFont="1" applyFill="1" applyBorder="1" applyAlignment="1" applyProtection="1">
      <alignment horizontal="center" vertical="center" wrapText="1"/>
      <protection locked="0"/>
    </xf>
  </cellXfs>
  <cellStyles count="4">
    <cellStyle name="Monétaire" xfId="1" builtinId="4"/>
    <cellStyle name="Normal" xfId="0" builtinId="0"/>
    <cellStyle name="Normal 2" xfId="2" xr:uid="{E39416BA-4051-41D3-9D40-EE76C0832069}"/>
    <cellStyle name="Normal 3" xfId="3" xr:uid="{34047E3D-97DC-4EAB-BD5A-E3407E169EC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89FCF-11F2-420C-9C7F-099FF55DDC17}">
  <sheetPr>
    <tabColor indexed="45"/>
  </sheetPr>
  <dimension ref="A1:N27"/>
  <sheetViews>
    <sheetView view="pageBreakPreview" topLeftCell="A8" zoomScale="70" zoomScaleNormal="100" zoomScaleSheetLayoutView="70" workbookViewId="0">
      <selection activeCell="A3" sqref="A3:E3"/>
    </sheetView>
  </sheetViews>
  <sheetFormatPr baseColWidth="10" defaultColWidth="11.453125" defaultRowHeight="12.5" x14ac:dyDescent="0.35"/>
  <cols>
    <col min="1" max="1" width="21.453125" style="1" customWidth="1"/>
    <col min="2" max="3" width="9.7265625" style="1" customWidth="1"/>
    <col min="4" max="4" width="9.7265625" style="2" customWidth="1"/>
    <col min="5" max="13" width="9.7265625" style="1" customWidth="1"/>
    <col min="14" max="14" width="30.54296875" style="1" customWidth="1"/>
    <col min="15" max="16384" width="11.453125" style="1"/>
  </cols>
  <sheetData>
    <row r="1" spans="1:14" ht="109" customHeight="1" x14ac:dyDescent="0.35">
      <c r="A1" s="95" t="s">
        <v>53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</row>
    <row r="2" spans="1:14" ht="12" customHeight="1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20.25" customHeight="1" x14ac:dyDescent="0.35">
      <c r="A3" s="97" t="s">
        <v>0</v>
      </c>
      <c r="B3" s="98"/>
      <c r="C3" s="98"/>
      <c r="D3" s="98"/>
      <c r="E3" s="98"/>
      <c r="G3" s="11"/>
      <c r="H3" s="99" t="s">
        <v>1</v>
      </c>
      <c r="I3" s="99"/>
      <c r="J3" s="118"/>
      <c r="K3" s="118"/>
      <c r="L3" s="118"/>
      <c r="M3" s="118"/>
      <c r="N3" s="118"/>
    </row>
    <row r="4" spans="1:14" ht="20.25" customHeight="1" x14ac:dyDescent="0.35">
      <c r="A4" s="100" t="s">
        <v>24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</row>
    <row r="5" spans="1:14" ht="13" x14ac:dyDescent="0.3">
      <c r="A5" s="6"/>
      <c r="B5" s="4"/>
      <c r="C5" s="4"/>
      <c r="D5" s="5"/>
      <c r="E5" s="4"/>
      <c r="F5" s="9"/>
      <c r="G5" s="9"/>
      <c r="H5" s="9"/>
      <c r="I5" s="9"/>
      <c r="J5" s="9"/>
      <c r="K5" s="9"/>
      <c r="L5" s="9"/>
      <c r="M5" s="9"/>
      <c r="N5" s="7"/>
    </row>
    <row r="6" spans="1:14" ht="13" thickBot="1" x14ac:dyDescent="0.4">
      <c r="A6" s="4"/>
      <c r="B6" s="4"/>
      <c r="C6" s="4"/>
      <c r="D6" s="5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7.75" customHeight="1" thickBot="1" x14ac:dyDescent="0.4">
      <c r="A7" s="13" t="s">
        <v>2</v>
      </c>
      <c r="B7" s="90" t="s">
        <v>3</v>
      </c>
      <c r="C7" s="91"/>
      <c r="D7" s="91"/>
      <c r="E7" s="91"/>
      <c r="F7" s="91"/>
      <c r="G7" s="91"/>
      <c r="H7" s="91"/>
      <c r="I7" s="91"/>
      <c r="J7" s="92" t="s">
        <v>4</v>
      </c>
      <c r="K7" s="93"/>
      <c r="L7" s="93"/>
      <c r="M7" s="94"/>
      <c r="N7" s="12" t="s">
        <v>5</v>
      </c>
    </row>
    <row r="8" spans="1:14" ht="33" customHeight="1" x14ac:dyDescent="0.35">
      <c r="A8" s="53" t="s">
        <v>6</v>
      </c>
      <c r="B8" s="69" t="s">
        <v>25</v>
      </c>
      <c r="C8" s="70"/>
      <c r="D8" s="70"/>
      <c r="E8" s="71"/>
      <c r="F8" s="30" t="s">
        <v>7</v>
      </c>
      <c r="G8" s="30"/>
      <c r="H8" s="30"/>
      <c r="I8" s="31"/>
      <c r="J8" s="82" t="s">
        <v>8</v>
      </c>
      <c r="K8" s="82"/>
      <c r="L8" s="82"/>
      <c r="M8" s="82"/>
      <c r="N8" s="119"/>
    </row>
    <row r="9" spans="1:14" ht="33" customHeight="1" x14ac:dyDescent="0.35">
      <c r="A9" s="65"/>
      <c r="B9" s="79"/>
      <c r="C9" s="80"/>
      <c r="D9" s="80"/>
      <c r="E9" s="81"/>
      <c r="F9" s="68" t="s">
        <v>7</v>
      </c>
      <c r="G9" s="83"/>
      <c r="H9" s="83"/>
      <c r="I9" s="84"/>
      <c r="J9" s="85" t="s">
        <v>9</v>
      </c>
      <c r="K9" s="85"/>
      <c r="L9" s="85"/>
      <c r="M9" s="85"/>
      <c r="N9" s="120"/>
    </row>
    <row r="10" spans="1:14" ht="33" customHeight="1" thickBot="1" x14ac:dyDescent="0.4">
      <c r="A10" s="56"/>
      <c r="B10" s="72"/>
      <c r="C10" s="73"/>
      <c r="D10" s="73"/>
      <c r="E10" s="74"/>
      <c r="F10" s="86" t="s">
        <v>26</v>
      </c>
      <c r="G10" s="87"/>
      <c r="H10" s="87"/>
      <c r="I10" s="88"/>
      <c r="J10" s="89" t="s">
        <v>20</v>
      </c>
      <c r="K10" s="89"/>
      <c r="L10" s="89"/>
      <c r="M10" s="89"/>
      <c r="N10" s="121"/>
    </row>
    <row r="11" spans="1:14" ht="33" customHeight="1" x14ac:dyDescent="0.35">
      <c r="A11" s="18" t="s">
        <v>10</v>
      </c>
      <c r="B11" s="69" t="s">
        <v>27</v>
      </c>
      <c r="C11" s="70"/>
      <c r="D11" s="70"/>
      <c r="E11" s="71"/>
      <c r="F11" s="30" t="s">
        <v>11</v>
      </c>
      <c r="G11" s="30"/>
      <c r="H11" s="30"/>
      <c r="I11" s="31"/>
      <c r="J11" s="75" t="s">
        <v>28</v>
      </c>
      <c r="K11" s="30"/>
      <c r="L11" s="30"/>
      <c r="M11" s="76"/>
      <c r="N11" s="119"/>
    </row>
    <row r="12" spans="1:14" ht="33" customHeight="1" thickBot="1" x14ac:dyDescent="0.4">
      <c r="A12" s="19"/>
      <c r="B12" s="72"/>
      <c r="C12" s="73"/>
      <c r="D12" s="73"/>
      <c r="E12" s="74"/>
      <c r="F12" s="40" t="s">
        <v>29</v>
      </c>
      <c r="G12" s="40"/>
      <c r="H12" s="40"/>
      <c r="I12" s="41"/>
      <c r="J12" s="77" t="s">
        <v>28</v>
      </c>
      <c r="K12" s="60"/>
      <c r="L12" s="60"/>
      <c r="M12" s="78"/>
      <c r="N12" s="121"/>
    </row>
    <row r="13" spans="1:14" ht="22.5" customHeight="1" x14ac:dyDescent="0.35">
      <c r="A13" s="53" t="s">
        <v>12</v>
      </c>
      <c r="B13" s="21"/>
      <c r="C13" s="22"/>
      <c r="D13" s="22"/>
      <c r="E13" s="22"/>
      <c r="F13" s="30" t="s">
        <v>11</v>
      </c>
      <c r="G13" s="30"/>
      <c r="H13" s="30"/>
      <c r="I13" s="31"/>
      <c r="J13" s="66" t="s">
        <v>13</v>
      </c>
      <c r="K13" s="33"/>
      <c r="L13" s="33"/>
      <c r="M13" s="34"/>
      <c r="N13" s="122"/>
    </row>
    <row r="14" spans="1:14" ht="22.5" customHeight="1" x14ac:dyDescent="0.35">
      <c r="A14" s="65"/>
      <c r="B14" s="24"/>
      <c r="C14" s="25"/>
      <c r="D14" s="25"/>
      <c r="E14" s="25"/>
      <c r="F14" s="35" t="s">
        <v>11</v>
      </c>
      <c r="G14" s="35"/>
      <c r="H14" s="35"/>
      <c r="I14" s="36"/>
      <c r="J14" s="67" t="s">
        <v>14</v>
      </c>
      <c r="K14" s="35"/>
      <c r="L14" s="35"/>
      <c r="M14" s="68"/>
      <c r="N14" s="123"/>
    </row>
    <row r="15" spans="1:14" ht="22.5" customHeight="1" x14ac:dyDescent="0.35">
      <c r="A15" s="65"/>
      <c r="B15" s="24"/>
      <c r="C15" s="25"/>
      <c r="D15" s="25"/>
      <c r="E15" s="25"/>
      <c r="F15" s="35" t="s">
        <v>29</v>
      </c>
      <c r="G15" s="35"/>
      <c r="H15" s="35"/>
      <c r="I15" s="36"/>
      <c r="J15" s="51" t="s">
        <v>13</v>
      </c>
      <c r="K15" s="38"/>
      <c r="L15" s="38"/>
      <c r="M15" s="39"/>
      <c r="N15" s="123"/>
    </row>
    <row r="16" spans="1:14" ht="22.5" customHeight="1" x14ac:dyDescent="0.35">
      <c r="A16" s="65"/>
      <c r="B16" s="24"/>
      <c r="C16" s="25"/>
      <c r="D16" s="25"/>
      <c r="E16" s="25"/>
      <c r="F16" s="35" t="s">
        <v>29</v>
      </c>
      <c r="G16" s="35"/>
      <c r="H16" s="35"/>
      <c r="I16" s="36"/>
      <c r="J16" s="51" t="s">
        <v>15</v>
      </c>
      <c r="K16" s="38"/>
      <c r="L16" s="38"/>
      <c r="M16" s="39"/>
      <c r="N16" s="123"/>
    </row>
    <row r="17" spans="1:14" ht="22.5" customHeight="1" x14ac:dyDescent="0.35">
      <c r="A17" s="65"/>
      <c r="B17" s="24"/>
      <c r="C17" s="25"/>
      <c r="D17" s="25"/>
      <c r="E17" s="25"/>
      <c r="F17" s="35" t="s">
        <v>30</v>
      </c>
      <c r="G17" s="35"/>
      <c r="H17" s="35"/>
      <c r="I17" s="36"/>
      <c r="J17" s="51" t="s">
        <v>13</v>
      </c>
      <c r="K17" s="38"/>
      <c r="L17" s="38"/>
      <c r="M17" s="39"/>
      <c r="N17" s="123"/>
    </row>
    <row r="18" spans="1:14" ht="22.5" customHeight="1" thickBot="1" x14ac:dyDescent="0.4">
      <c r="A18" s="65"/>
      <c r="B18" s="27"/>
      <c r="C18" s="28"/>
      <c r="D18" s="28"/>
      <c r="E18" s="28"/>
      <c r="F18" s="40" t="s">
        <v>30</v>
      </c>
      <c r="G18" s="40"/>
      <c r="H18" s="40"/>
      <c r="I18" s="41"/>
      <c r="J18" s="52" t="s">
        <v>15</v>
      </c>
      <c r="K18" s="43"/>
      <c r="L18" s="43"/>
      <c r="M18" s="44"/>
      <c r="N18" s="121"/>
    </row>
    <row r="19" spans="1:14" ht="23.25" customHeight="1" x14ac:dyDescent="0.35">
      <c r="A19" s="53" t="s">
        <v>16</v>
      </c>
      <c r="B19" s="57"/>
      <c r="C19" s="30"/>
      <c r="D19" s="30"/>
      <c r="E19" s="30"/>
      <c r="F19" s="30" t="s">
        <v>17</v>
      </c>
      <c r="G19" s="30"/>
      <c r="H19" s="30"/>
      <c r="I19" s="31"/>
      <c r="J19" s="62" t="s">
        <v>18</v>
      </c>
      <c r="K19" s="63"/>
      <c r="L19" s="63"/>
      <c r="M19" s="64"/>
      <c r="N19" s="124"/>
    </row>
    <row r="20" spans="1:14" ht="23.25" customHeight="1" x14ac:dyDescent="0.35">
      <c r="A20" s="54"/>
      <c r="B20" s="58"/>
      <c r="C20" s="35"/>
      <c r="D20" s="35"/>
      <c r="E20" s="35"/>
      <c r="F20" s="35" t="s">
        <v>19</v>
      </c>
      <c r="G20" s="35"/>
      <c r="H20" s="35"/>
      <c r="I20" s="36"/>
      <c r="J20" s="45" t="s">
        <v>20</v>
      </c>
      <c r="K20" s="46"/>
      <c r="L20" s="46"/>
      <c r="M20" s="47"/>
      <c r="N20" s="125"/>
    </row>
    <row r="21" spans="1:14" ht="23.25" customHeight="1" x14ac:dyDescent="0.35">
      <c r="A21" s="55"/>
      <c r="B21" s="59"/>
      <c r="C21" s="60"/>
      <c r="D21" s="60"/>
      <c r="E21" s="60"/>
      <c r="F21" s="35" t="s">
        <v>21</v>
      </c>
      <c r="G21" s="35"/>
      <c r="H21" s="35"/>
      <c r="I21" s="36"/>
      <c r="J21" s="45" t="s">
        <v>20</v>
      </c>
      <c r="K21" s="46"/>
      <c r="L21" s="46"/>
      <c r="M21" s="47"/>
      <c r="N21" s="126"/>
    </row>
    <row r="22" spans="1:14" ht="23.25" customHeight="1" x14ac:dyDescent="0.35">
      <c r="A22" s="55"/>
      <c r="B22" s="59"/>
      <c r="C22" s="60"/>
      <c r="D22" s="60"/>
      <c r="E22" s="60"/>
      <c r="F22" s="35" t="s">
        <v>22</v>
      </c>
      <c r="G22" s="35"/>
      <c r="H22" s="35"/>
      <c r="I22" s="36"/>
      <c r="J22" s="45" t="s">
        <v>18</v>
      </c>
      <c r="K22" s="46"/>
      <c r="L22" s="46"/>
      <c r="M22" s="47"/>
      <c r="N22" s="126"/>
    </row>
    <row r="23" spans="1:14" ht="23.25" customHeight="1" thickBot="1" x14ac:dyDescent="0.4">
      <c r="A23" s="56"/>
      <c r="B23" s="61"/>
      <c r="C23" s="40"/>
      <c r="D23" s="40"/>
      <c r="E23" s="40"/>
      <c r="F23" s="40" t="s">
        <v>31</v>
      </c>
      <c r="G23" s="40"/>
      <c r="H23" s="40"/>
      <c r="I23" s="41"/>
      <c r="J23" s="48" t="s">
        <v>20</v>
      </c>
      <c r="K23" s="49"/>
      <c r="L23" s="49"/>
      <c r="M23" s="50"/>
      <c r="N23" s="126"/>
    </row>
    <row r="24" spans="1:14" ht="27" customHeight="1" x14ac:dyDescent="0.35">
      <c r="A24" s="18" t="s">
        <v>32</v>
      </c>
      <c r="B24" s="21"/>
      <c r="C24" s="22"/>
      <c r="D24" s="22"/>
      <c r="E24" s="23"/>
      <c r="F24" s="30" t="s">
        <v>33</v>
      </c>
      <c r="G24" s="30"/>
      <c r="H24" s="30"/>
      <c r="I24" s="31"/>
      <c r="J24" s="32" t="s">
        <v>23</v>
      </c>
      <c r="K24" s="33"/>
      <c r="L24" s="33"/>
      <c r="M24" s="34"/>
      <c r="N24" s="119"/>
    </row>
    <row r="25" spans="1:14" ht="21.65" customHeight="1" x14ac:dyDescent="0.35">
      <c r="A25" s="19"/>
      <c r="B25" s="24"/>
      <c r="C25" s="25"/>
      <c r="D25" s="25"/>
      <c r="E25" s="26"/>
      <c r="F25" s="35" t="s">
        <v>34</v>
      </c>
      <c r="G25" s="35"/>
      <c r="H25" s="35"/>
      <c r="I25" s="36"/>
      <c r="J25" s="37" t="s">
        <v>23</v>
      </c>
      <c r="K25" s="38"/>
      <c r="L25" s="38"/>
      <c r="M25" s="39"/>
      <c r="N25" s="123"/>
    </row>
    <row r="26" spans="1:14" ht="25.5" customHeight="1" thickBot="1" x14ac:dyDescent="0.4">
      <c r="A26" s="20"/>
      <c r="B26" s="27"/>
      <c r="C26" s="28"/>
      <c r="D26" s="28"/>
      <c r="E26" s="29"/>
      <c r="F26" s="40" t="s">
        <v>35</v>
      </c>
      <c r="G26" s="40"/>
      <c r="H26" s="40"/>
      <c r="I26" s="41"/>
      <c r="J26" s="42" t="s">
        <v>23</v>
      </c>
      <c r="K26" s="43"/>
      <c r="L26" s="43"/>
      <c r="M26" s="44"/>
      <c r="N26" s="121"/>
    </row>
    <row r="27" spans="1:14" x14ac:dyDescent="0.35">
      <c r="B27" s="3"/>
    </row>
  </sheetData>
  <sheetProtection algorithmName="SHA-512" hashValue="m5pJjL2Hls//832yZnwF9S3cnXrOlLJMqgVlV4aC1utHrDky3Ws/WOlU8ZtZG0WWf0hH1h9vjKHIDNQULqz5cA==" saltValue="QgdYPanRipCaWfCXRzhv2Q==" spinCount="100000" sheet="1" objects="1" scenarios="1"/>
  <mergeCells count="55">
    <mergeCell ref="B7:I7"/>
    <mergeCell ref="J7:M7"/>
    <mergeCell ref="A1:N1"/>
    <mergeCell ref="A3:E3"/>
    <mergeCell ref="H3:I3"/>
    <mergeCell ref="J3:N3"/>
    <mergeCell ref="A4:N4"/>
    <mergeCell ref="A8:A10"/>
    <mergeCell ref="B8:E10"/>
    <mergeCell ref="F8:I8"/>
    <mergeCell ref="J8:M8"/>
    <mergeCell ref="F9:I9"/>
    <mergeCell ref="J9:M9"/>
    <mergeCell ref="F10:I10"/>
    <mergeCell ref="J10:M10"/>
    <mergeCell ref="F15:I15"/>
    <mergeCell ref="J15:M15"/>
    <mergeCell ref="F16:I16"/>
    <mergeCell ref="J16:M16"/>
    <mergeCell ref="A11:A12"/>
    <mergeCell ref="B11:E12"/>
    <mergeCell ref="F11:I11"/>
    <mergeCell ref="J11:M11"/>
    <mergeCell ref="F12:I12"/>
    <mergeCell ref="J12:M12"/>
    <mergeCell ref="F17:I17"/>
    <mergeCell ref="J17:M17"/>
    <mergeCell ref="F18:I18"/>
    <mergeCell ref="J18:M18"/>
    <mergeCell ref="A19:A23"/>
    <mergeCell ref="B19:E23"/>
    <mergeCell ref="F19:I19"/>
    <mergeCell ref="J19:M19"/>
    <mergeCell ref="F20:I20"/>
    <mergeCell ref="J20:M20"/>
    <mergeCell ref="A13:A18"/>
    <mergeCell ref="B13:E18"/>
    <mergeCell ref="F13:I13"/>
    <mergeCell ref="J13:M13"/>
    <mergeCell ref="F14:I14"/>
    <mergeCell ref="J14:M14"/>
    <mergeCell ref="F21:I21"/>
    <mergeCell ref="J21:M21"/>
    <mergeCell ref="F22:I22"/>
    <mergeCell ref="J22:M22"/>
    <mergeCell ref="F23:I23"/>
    <mergeCell ref="J23:M23"/>
    <mergeCell ref="A24:A26"/>
    <mergeCell ref="B24:E26"/>
    <mergeCell ref="F24:I24"/>
    <mergeCell ref="J24:M24"/>
    <mergeCell ref="F25:I25"/>
    <mergeCell ref="J25:M25"/>
    <mergeCell ref="F26:I26"/>
    <mergeCell ref="J26:M26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63" fitToHeight="2" orientation="portrait" r:id="rId1"/>
  <headerFooter>
    <oddFooter>&amp;LBP - Mobilité des collaborateurs de Pôle Emploi&amp;R&amp;P/&amp;N</oddFooter>
  </headerFooter>
  <rowBreaks count="1" manualBreakCount="1">
    <brk id="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77A8F-DAD9-4788-9560-5F74B3CB277D}">
  <sheetPr>
    <tabColor indexed="45"/>
  </sheetPr>
  <dimension ref="A1:O129"/>
  <sheetViews>
    <sheetView tabSelected="1" view="pageBreakPreview" topLeftCell="A2" zoomScale="80" zoomScaleNormal="100" zoomScaleSheetLayoutView="80" workbookViewId="0">
      <selection activeCell="A8" sqref="A8:O8"/>
    </sheetView>
  </sheetViews>
  <sheetFormatPr baseColWidth="10" defaultColWidth="11.453125" defaultRowHeight="12.5" x14ac:dyDescent="0.35"/>
  <cols>
    <col min="1" max="1" width="21.453125" style="1" customWidth="1"/>
    <col min="2" max="3" width="9.7265625" style="1" customWidth="1"/>
    <col min="4" max="4" width="18.7265625" style="2" customWidth="1"/>
    <col min="5" max="5" width="21.6328125" style="1" customWidth="1"/>
    <col min="6" max="13" width="9.7265625" style="1" customWidth="1"/>
    <col min="14" max="14" width="15.54296875" style="1" customWidth="1"/>
    <col min="15" max="15" width="38.1796875" style="1" customWidth="1"/>
    <col min="16" max="16384" width="11.453125" style="1"/>
  </cols>
  <sheetData>
    <row r="1" spans="1:15" ht="133.5" customHeight="1" x14ac:dyDescent="0.35">
      <c r="A1" s="95" t="s">
        <v>52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</row>
    <row r="2" spans="1:15" ht="12" customHeight="1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 ht="54.5" customHeight="1" x14ac:dyDescent="0.35">
      <c r="A3" s="97" t="s">
        <v>51</v>
      </c>
      <c r="B3" s="98"/>
      <c r="C3" s="98"/>
      <c r="D3" s="98"/>
      <c r="E3" s="98"/>
      <c r="G3" s="11"/>
      <c r="H3" s="99" t="s">
        <v>1</v>
      </c>
      <c r="I3" s="99"/>
      <c r="J3" s="118"/>
      <c r="K3" s="118"/>
      <c r="L3" s="118"/>
      <c r="M3" s="118"/>
      <c r="N3" s="118"/>
      <c r="O3" s="118"/>
    </row>
    <row r="4" spans="1:15" ht="20.25" customHeight="1" x14ac:dyDescent="0.35">
      <c r="A4" s="100" t="s">
        <v>24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</row>
    <row r="5" spans="1:15" ht="13" x14ac:dyDescent="0.3">
      <c r="A5" s="6"/>
      <c r="B5" s="4"/>
      <c r="C5" s="4"/>
      <c r="D5" s="5"/>
      <c r="E5" s="4"/>
      <c r="F5" s="9"/>
      <c r="G5" s="9"/>
      <c r="H5" s="9"/>
      <c r="I5" s="9"/>
      <c r="J5" s="9"/>
      <c r="K5" s="9"/>
      <c r="L5" s="9"/>
      <c r="M5" s="9"/>
      <c r="N5" s="7"/>
      <c r="O5" s="7"/>
    </row>
    <row r="6" spans="1:15" ht="37.5" customHeight="1" x14ac:dyDescent="0.35">
      <c r="A6" s="117" t="s">
        <v>36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</row>
    <row r="7" spans="1:15" s="10" customFormat="1" ht="30" customHeight="1" x14ac:dyDescent="0.25">
      <c r="A7" s="115" t="s">
        <v>37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</row>
    <row r="8" spans="1:15" ht="82.5" customHeight="1" x14ac:dyDescent="0.35">
      <c r="A8" s="116" t="s">
        <v>45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</row>
    <row r="9" spans="1:15" ht="13" thickBot="1" x14ac:dyDescent="0.4">
      <c r="A9" s="4"/>
      <c r="B9" s="4"/>
      <c r="C9" s="4"/>
      <c r="D9" s="5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5" ht="27.75" customHeight="1" thickBot="1" x14ac:dyDescent="0.4">
      <c r="A10" s="13" t="s">
        <v>2</v>
      </c>
      <c r="B10" s="90" t="s">
        <v>3</v>
      </c>
      <c r="C10" s="91"/>
      <c r="D10" s="91"/>
      <c r="E10" s="91"/>
      <c r="F10" s="91"/>
      <c r="G10" s="91"/>
      <c r="H10" s="91"/>
      <c r="I10" s="91"/>
      <c r="J10" s="92" t="s">
        <v>4</v>
      </c>
      <c r="K10" s="93"/>
      <c r="L10" s="93"/>
      <c r="M10" s="94"/>
      <c r="N10" s="12" t="s">
        <v>46</v>
      </c>
      <c r="O10" s="12" t="s">
        <v>47</v>
      </c>
    </row>
    <row r="11" spans="1:15" ht="25" customHeight="1" thickBot="1" x14ac:dyDescent="0.4">
      <c r="A11" s="53" t="s">
        <v>6</v>
      </c>
      <c r="B11" s="69" t="s">
        <v>25</v>
      </c>
      <c r="C11" s="70"/>
      <c r="D11" s="70"/>
      <c r="E11" s="71"/>
      <c r="F11" s="30" t="s">
        <v>7</v>
      </c>
      <c r="G11" s="30"/>
      <c r="H11" s="30"/>
      <c r="I11" s="31"/>
      <c r="J11" s="82" t="s">
        <v>8</v>
      </c>
      <c r="K11" s="82"/>
      <c r="L11" s="82"/>
      <c r="M11" s="82"/>
      <c r="N11" s="127"/>
      <c r="O11" s="16">
        <f>N11*BPU!N8</f>
        <v>0</v>
      </c>
    </row>
    <row r="12" spans="1:15" ht="25" customHeight="1" thickBot="1" x14ac:dyDescent="0.4">
      <c r="A12" s="65"/>
      <c r="B12" s="79"/>
      <c r="C12" s="80"/>
      <c r="D12" s="80"/>
      <c r="E12" s="81"/>
      <c r="F12" s="68" t="s">
        <v>7</v>
      </c>
      <c r="G12" s="83"/>
      <c r="H12" s="83"/>
      <c r="I12" s="84"/>
      <c r="J12" s="85" t="s">
        <v>9</v>
      </c>
      <c r="K12" s="85"/>
      <c r="L12" s="85"/>
      <c r="M12" s="85"/>
      <c r="N12" s="128"/>
      <c r="O12" s="16">
        <f>N12*BPU!N9</f>
        <v>0</v>
      </c>
    </row>
    <row r="13" spans="1:15" ht="25" customHeight="1" thickBot="1" x14ac:dyDescent="0.4">
      <c r="A13" s="56"/>
      <c r="B13" s="72"/>
      <c r="C13" s="73"/>
      <c r="D13" s="73"/>
      <c r="E13" s="74"/>
      <c r="F13" s="86" t="s">
        <v>26</v>
      </c>
      <c r="G13" s="87"/>
      <c r="H13" s="87"/>
      <c r="I13" s="88"/>
      <c r="J13" s="89" t="s">
        <v>20</v>
      </c>
      <c r="K13" s="89"/>
      <c r="L13" s="89"/>
      <c r="M13" s="89"/>
      <c r="N13" s="129"/>
      <c r="O13" s="16">
        <f>N13*BPU!N10</f>
        <v>0</v>
      </c>
    </row>
    <row r="14" spans="1:15" ht="25" customHeight="1" thickBot="1" x14ac:dyDescent="0.4">
      <c r="A14" s="18" t="s">
        <v>10</v>
      </c>
      <c r="B14" s="69" t="s">
        <v>27</v>
      </c>
      <c r="C14" s="70"/>
      <c r="D14" s="70"/>
      <c r="E14" s="71"/>
      <c r="F14" s="30" t="s">
        <v>11</v>
      </c>
      <c r="G14" s="30"/>
      <c r="H14" s="30"/>
      <c r="I14" s="31"/>
      <c r="J14" s="75" t="s">
        <v>28</v>
      </c>
      <c r="K14" s="30"/>
      <c r="L14" s="30"/>
      <c r="M14" s="76"/>
      <c r="N14" s="127"/>
      <c r="O14" s="16">
        <f>N14*BPU!N11</f>
        <v>0</v>
      </c>
    </row>
    <row r="15" spans="1:15" ht="25" customHeight="1" thickBot="1" x14ac:dyDescent="0.4">
      <c r="A15" s="19"/>
      <c r="B15" s="72"/>
      <c r="C15" s="73"/>
      <c r="D15" s="73"/>
      <c r="E15" s="74"/>
      <c r="F15" s="40" t="s">
        <v>29</v>
      </c>
      <c r="G15" s="40"/>
      <c r="H15" s="40"/>
      <c r="I15" s="41"/>
      <c r="J15" s="77" t="s">
        <v>28</v>
      </c>
      <c r="K15" s="60"/>
      <c r="L15" s="60"/>
      <c r="M15" s="78"/>
      <c r="N15" s="129"/>
      <c r="O15" s="16">
        <f>N15*BPU!N12</f>
        <v>0</v>
      </c>
    </row>
    <row r="16" spans="1:15" ht="25" customHeight="1" thickBot="1" x14ac:dyDescent="0.4">
      <c r="A16" s="53" t="s">
        <v>12</v>
      </c>
      <c r="B16" s="21"/>
      <c r="C16" s="22"/>
      <c r="D16" s="22"/>
      <c r="E16" s="22"/>
      <c r="F16" s="30" t="s">
        <v>11</v>
      </c>
      <c r="G16" s="30"/>
      <c r="H16" s="30"/>
      <c r="I16" s="31"/>
      <c r="J16" s="66" t="s">
        <v>13</v>
      </c>
      <c r="K16" s="33"/>
      <c r="L16" s="33"/>
      <c r="M16" s="34"/>
      <c r="N16" s="130"/>
      <c r="O16" s="16">
        <f>N16*BPU!N13</f>
        <v>0</v>
      </c>
    </row>
    <row r="17" spans="1:15" ht="25" customHeight="1" thickBot="1" x14ac:dyDescent="0.4">
      <c r="A17" s="65"/>
      <c r="B17" s="24"/>
      <c r="C17" s="25"/>
      <c r="D17" s="25"/>
      <c r="E17" s="25"/>
      <c r="F17" s="35" t="s">
        <v>11</v>
      </c>
      <c r="G17" s="35"/>
      <c r="H17" s="35"/>
      <c r="I17" s="36"/>
      <c r="J17" s="67" t="s">
        <v>14</v>
      </c>
      <c r="K17" s="35"/>
      <c r="L17" s="35"/>
      <c r="M17" s="68"/>
      <c r="N17" s="131"/>
      <c r="O17" s="16">
        <f>N17*BPU!N14</f>
        <v>0</v>
      </c>
    </row>
    <row r="18" spans="1:15" ht="25" customHeight="1" thickBot="1" x14ac:dyDescent="0.4">
      <c r="A18" s="65"/>
      <c r="B18" s="24"/>
      <c r="C18" s="25"/>
      <c r="D18" s="25"/>
      <c r="E18" s="25"/>
      <c r="F18" s="35" t="s">
        <v>29</v>
      </c>
      <c r="G18" s="35"/>
      <c r="H18" s="35"/>
      <c r="I18" s="36"/>
      <c r="J18" s="51" t="s">
        <v>13</v>
      </c>
      <c r="K18" s="38"/>
      <c r="L18" s="38"/>
      <c r="M18" s="39"/>
      <c r="N18" s="131"/>
      <c r="O18" s="16">
        <f>N18*BPU!N15</f>
        <v>0</v>
      </c>
    </row>
    <row r="19" spans="1:15" ht="25" customHeight="1" thickBot="1" x14ac:dyDescent="0.4">
      <c r="A19" s="65"/>
      <c r="B19" s="24"/>
      <c r="C19" s="25"/>
      <c r="D19" s="25"/>
      <c r="E19" s="25"/>
      <c r="F19" s="35" t="s">
        <v>29</v>
      </c>
      <c r="G19" s="35"/>
      <c r="H19" s="35"/>
      <c r="I19" s="36"/>
      <c r="J19" s="51" t="s">
        <v>15</v>
      </c>
      <c r="K19" s="38"/>
      <c r="L19" s="38"/>
      <c r="M19" s="39"/>
      <c r="N19" s="131"/>
      <c r="O19" s="16">
        <f>N19*BPU!N16</f>
        <v>0</v>
      </c>
    </row>
    <row r="20" spans="1:15" ht="25" customHeight="1" thickBot="1" x14ac:dyDescent="0.4">
      <c r="A20" s="65"/>
      <c r="B20" s="24"/>
      <c r="C20" s="25"/>
      <c r="D20" s="25"/>
      <c r="E20" s="25"/>
      <c r="F20" s="35" t="s">
        <v>30</v>
      </c>
      <c r="G20" s="35"/>
      <c r="H20" s="35"/>
      <c r="I20" s="36"/>
      <c r="J20" s="51" t="s">
        <v>13</v>
      </c>
      <c r="K20" s="38"/>
      <c r="L20" s="38"/>
      <c r="M20" s="39"/>
      <c r="N20" s="131"/>
      <c r="O20" s="16">
        <f>N20*BPU!N17</f>
        <v>0</v>
      </c>
    </row>
    <row r="21" spans="1:15" ht="25" customHeight="1" thickBot="1" x14ac:dyDescent="0.4">
      <c r="A21" s="65"/>
      <c r="B21" s="27"/>
      <c r="C21" s="28"/>
      <c r="D21" s="28"/>
      <c r="E21" s="28"/>
      <c r="F21" s="40" t="s">
        <v>30</v>
      </c>
      <c r="G21" s="40"/>
      <c r="H21" s="40"/>
      <c r="I21" s="41"/>
      <c r="J21" s="52" t="s">
        <v>15</v>
      </c>
      <c r="K21" s="43"/>
      <c r="L21" s="43"/>
      <c r="M21" s="44"/>
      <c r="N21" s="129"/>
      <c r="O21" s="16">
        <f>N21*BPU!N18</f>
        <v>0</v>
      </c>
    </row>
    <row r="22" spans="1:15" ht="25" customHeight="1" thickBot="1" x14ac:dyDescent="0.4">
      <c r="A22" s="53" t="s">
        <v>16</v>
      </c>
      <c r="B22" s="57"/>
      <c r="C22" s="30"/>
      <c r="D22" s="30"/>
      <c r="E22" s="30"/>
      <c r="F22" s="30" t="s">
        <v>17</v>
      </c>
      <c r="G22" s="30"/>
      <c r="H22" s="30"/>
      <c r="I22" s="31"/>
      <c r="J22" s="62" t="s">
        <v>18</v>
      </c>
      <c r="K22" s="63"/>
      <c r="L22" s="63"/>
      <c r="M22" s="64"/>
      <c r="N22" s="132"/>
      <c r="O22" s="16">
        <f>N22*BPU!N19</f>
        <v>0</v>
      </c>
    </row>
    <row r="23" spans="1:15" ht="25" customHeight="1" thickBot="1" x14ac:dyDescent="0.4">
      <c r="A23" s="54"/>
      <c r="B23" s="58"/>
      <c r="C23" s="35"/>
      <c r="D23" s="35"/>
      <c r="E23" s="35"/>
      <c r="F23" s="35" t="s">
        <v>19</v>
      </c>
      <c r="G23" s="35"/>
      <c r="H23" s="35"/>
      <c r="I23" s="36"/>
      <c r="J23" s="45" t="s">
        <v>20</v>
      </c>
      <c r="K23" s="46"/>
      <c r="L23" s="46"/>
      <c r="M23" s="47"/>
      <c r="N23" s="133"/>
      <c r="O23" s="16">
        <f>N23*BPU!N20</f>
        <v>0</v>
      </c>
    </row>
    <row r="24" spans="1:15" ht="25" customHeight="1" thickBot="1" x14ac:dyDescent="0.4">
      <c r="A24" s="55"/>
      <c r="B24" s="59"/>
      <c r="C24" s="60"/>
      <c r="D24" s="60"/>
      <c r="E24" s="60"/>
      <c r="F24" s="35" t="s">
        <v>21</v>
      </c>
      <c r="G24" s="35"/>
      <c r="H24" s="35"/>
      <c r="I24" s="36"/>
      <c r="J24" s="45" t="s">
        <v>20</v>
      </c>
      <c r="K24" s="46"/>
      <c r="L24" s="46"/>
      <c r="M24" s="47"/>
      <c r="N24" s="134"/>
      <c r="O24" s="16">
        <f>N24*BPU!N21</f>
        <v>0</v>
      </c>
    </row>
    <row r="25" spans="1:15" ht="25" customHeight="1" thickBot="1" x14ac:dyDescent="0.4">
      <c r="A25" s="55"/>
      <c r="B25" s="59"/>
      <c r="C25" s="60"/>
      <c r="D25" s="60"/>
      <c r="E25" s="60"/>
      <c r="F25" s="35" t="s">
        <v>22</v>
      </c>
      <c r="G25" s="35"/>
      <c r="H25" s="35"/>
      <c r="I25" s="36"/>
      <c r="J25" s="45" t="s">
        <v>18</v>
      </c>
      <c r="K25" s="46"/>
      <c r="L25" s="46"/>
      <c r="M25" s="47"/>
      <c r="N25" s="134"/>
      <c r="O25" s="16">
        <f>N25*BPU!N22</f>
        <v>0</v>
      </c>
    </row>
    <row r="26" spans="1:15" ht="25" customHeight="1" thickBot="1" x14ac:dyDescent="0.4">
      <c r="A26" s="56"/>
      <c r="B26" s="61"/>
      <c r="C26" s="40"/>
      <c r="D26" s="40"/>
      <c r="E26" s="40"/>
      <c r="F26" s="40" t="s">
        <v>31</v>
      </c>
      <c r="G26" s="40"/>
      <c r="H26" s="40"/>
      <c r="I26" s="41"/>
      <c r="J26" s="48" t="s">
        <v>20</v>
      </c>
      <c r="K26" s="49"/>
      <c r="L26" s="49"/>
      <c r="M26" s="50"/>
      <c r="N26" s="134"/>
      <c r="O26" s="16">
        <f>N26*BPU!N23</f>
        <v>0</v>
      </c>
    </row>
    <row r="27" spans="1:15" ht="25" customHeight="1" thickBot="1" x14ac:dyDescent="0.4">
      <c r="A27" s="18" t="s">
        <v>32</v>
      </c>
      <c r="B27" s="21"/>
      <c r="C27" s="22"/>
      <c r="D27" s="22"/>
      <c r="E27" s="23"/>
      <c r="F27" s="30" t="s">
        <v>33</v>
      </c>
      <c r="G27" s="30"/>
      <c r="H27" s="30"/>
      <c r="I27" s="31"/>
      <c r="J27" s="32" t="s">
        <v>23</v>
      </c>
      <c r="K27" s="33"/>
      <c r="L27" s="33"/>
      <c r="M27" s="34"/>
      <c r="N27" s="127"/>
      <c r="O27" s="16">
        <f>N27*BPU!N24</f>
        <v>0</v>
      </c>
    </row>
    <row r="28" spans="1:15" ht="25" customHeight="1" thickBot="1" x14ac:dyDescent="0.4">
      <c r="A28" s="19"/>
      <c r="B28" s="24"/>
      <c r="C28" s="25"/>
      <c r="D28" s="25"/>
      <c r="E28" s="26"/>
      <c r="F28" s="35" t="s">
        <v>34</v>
      </c>
      <c r="G28" s="35"/>
      <c r="H28" s="35"/>
      <c r="I28" s="36"/>
      <c r="J28" s="37" t="s">
        <v>23</v>
      </c>
      <c r="K28" s="38"/>
      <c r="L28" s="38"/>
      <c r="M28" s="39"/>
      <c r="N28" s="131"/>
      <c r="O28" s="16">
        <f>N28*BPU!N25</f>
        <v>0</v>
      </c>
    </row>
    <row r="29" spans="1:15" ht="25" customHeight="1" thickBot="1" x14ac:dyDescent="0.4">
      <c r="A29" s="20"/>
      <c r="B29" s="27"/>
      <c r="C29" s="28"/>
      <c r="D29" s="28"/>
      <c r="E29" s="29"/>
      <c r="F29" s="40" t="s">
        <v>35</v>
      </c>
      <c r="G29" s="40"/>
      <c r="H29" s="40"/>
      <c r="I29" s="41"/>
      <c r="J29" s="42" t="s">
        <v>23</v>
      </c>
      <c r="K29" s="43"/>
      <c r="L29" s="43"/>
      <c r="M29" s="44"/>
      <c r="N29" s="129"/>
      <c r="O29" s="16">
        <f>N29*BPU!N26</f>
        <v>0</v>
      </c>
    </row>
    <row r="30" spans="1:15" ht="25" customHeight="1" thickBot="1" x14ac:dyDescent="0.4">
      <c r="A30" s="101" t="s">
        <v>50</v>
      </c>
      <c r="B30" s="102"/>
      <c r="C30" s="102"/>
      <c r="D30" s="102"/>
      <c r="E30" s="103"/>
      <c r="F30" s="112">
        <f>SUM(O11:O29)</f>
        <v>0</v>
      </c>
      <c r="G30" s="112"/>
      <c r="H30" s="112"/>
      <c r="I30" s="112"/>
      <c r="J30" s="112"/>
      <c r="K30" s="112"/>
      <c r="L30" s="112"/>
      <c r="M30" s="112"/>
      <c r="N30" s="112"/>
      <c r="O30" s="113"/>
    </row>
    <row r="31" spans="1:15" s="10" customFormat="1" ht="30" customHeight="1" x14ac:dyDescent="0.25">
      <c r="A31" s="115" t="s">
        <v>38</v>
      </c>
      <c r="B31" s="115"/>
      <c r="C31" s="115"/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</row>
    <row r="32" spans="1:15" ht="262" customHeight="1" x14ac:dyDescent="0.35">
      <c r="A32" s="116" t="s">
        <v>48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</row>
    <row r="33" spans="1:15" ht="10.5" customHeight="1" thickBot="1" x14ac:dyDescent="0.4">
      <c r="A33" s="4"/>
      <c r="B33" s="4"/>
      <c r="C33" s="4"/>
      <c r="D33" s="5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" ht="25" customHeight="1" thickBot="1" x14ac:dyDescent="0.4">
      <c r="A34" s="13" t="s">
        <v>2</v>
      </c>
      <c r="B34" s="90" t="s">
        <v>3</v>
      </c>
      <c r="C34" s="91"/>
      <c r="D34" s="91"/>
      <c r="E34" s="91"/>
      <c r="F34" s="91"/>
      <c r="G34" s="91"/>
      <c r="H34" s="91"/>
      <c r="I34" s="91"/>
      <c r="J34" s="92" t="s">
        <v>4</v>
      </c>
      <c r="K34" s="93"/>
      <c r="L34" s="93"/>
      <c r="M34" s="94"/>
      <c r="N34" s="12" t="s">
        <v>46</v>
      </c>
      <c r="O34" s="12" t="s">
        <v>47</v>
      </c>
    </row>
    <row r="35" spans="1:15" ht="25" customHeight="1" thickBot="1" x14ac:dyDescent="0.4">
      <c r="A35" s="53" t="s">
        <v>6</v>
      </c>
      <c r="B35" s="69" t="s">
        <v>25</v>
      </c>
      <c r="C35" s="70"/>
      <c r="D35" s="70"/>
      <c r="E35" s="71"/>
      <c r="F35" s="30" t="s">
        <v>7</v>
      </c>
      <c r="G35" s="30"/>
      <c r="H35" s="30"/>
      <c r="I35" s="31"/>
      <c r="J35" s="82" t="s">
        <v>8</v>
      </c>
      <c r="K35" s="82"/>
      <c r="L35" s="82"/>
      <c r="M35" s="82"/>
      <c r="N35" s="127"/>
      <c r="O35" s="15">
        <f>N35*BPU!N8</f>
        <v>0</v>
      </c>
    </row>
    <row r="36" spans="1:15" ht="25" customHeight="1" thickBot="1" x14ac:dyDescent="0.4">
      <c r="A36" s="65"/>
      <c r="B36" s="79"/>
      <c r="C36" s="80"/>
      <c r="D36" s="80"/>
      <c r="E36" s="81"/>
      <c r="F36" s="68" t="s">
        <v>7</v>
      </c>
      <c r="G36" s="83"/>
      <c r="H36" s="83"/>
      <c r="I36" s="84"/>
      <c r="J36" s="85" t="s">
        <v>9</v>
      </c>
      <c r="K36" s="85"/>
      <c r="L36" s="85"/>
      <c r="M36" s="85"/>
      <c r="N36" s="128"/>
      <c r="O36" s="15">
        <f>N36*BPU!N9</f>
        <v>0</v>
      </c>
    </row>
    <row r="37" spans="1:15" ht="25" customHeight="1" thickBot="1" x14ac:dyDescent="0.4">
      <c r="A37" s="56"/>
      <c r="B37" s="72"/>
      <c r="C37" s="73"/>
      <c r="D37" s="73"/>
      <c r="E37" s="74"/>
      <c r="F37" s="86" t="s">
        <v>26</v>
      </c>
      <c r="G37" s="87"/>
      <c r="H37" s="87"/>
      <c r="I37" s="88"/>
      <c r="J37" s="89" t="s">
        <v>20</v>
      </c>
      <c r="K37" s="89"/>
      <c r="L37" s="89"/>
      <c r="M37" s="89"/>
      <c r="N37" s="129"/>
      <c r="O37" s="15">
        <f>N37*BPU!N10</f>
        <v>0</v>
      </c>
    </row>
    <row r="38" spans="1:15" ht="25" customHeight="1" thickBot="1" x14ac:dyDescent="0.4">
      <c r="A38" s="18" t="s">
        <v>10</v>
      </c>
      <c r="B38" s="69" t="s">
        <v>27</v>
      </c>
      <c r="C38" s="70"/>
      <c r="D38" s="70"/>
      <c r="E38" s="71"/>
      <c r="F38" s="30" t="s">
        <v>11</v>
      </c>
      <c r="G38" s="30"/>
      <c r="H38" s="30"/>
      <c r="I38" s="31"/>
      <c r="J38" s="75" t="s">
        <v>28</v>
      </c>
      <c r="K38" s="30"/>
      <c r="L38" s="30"/>
      <c r="M38" s="76"/>
      <c r="N38" s="127"/>
      <c r="O38" s="15">
        <f>N38*BPU!N11</f>
        <v>0</v>
      </c>
    </row>
    <row r="39" spans="1:15" ht="25" customHeight="1" thickBot="1" x14ac:dyDescent="0.4">
      <c r="A39" s="19"/>
      <c r="B39" s="72"/>
      <c r="C39" s="73"/>
      <c r="D39" s="73"/>
      <c r="E39" s="74"/>
      <c r="F39" s="40" t="s">
        <v>29</v>
      </c>
      <c r="G39" s="40"/>
      <c r="H39" s="40"/>
      <c r="I39" s="41"/>
      <c r="J39" s="77" t="s">
        <v>28</v>
      </c>
      <c r="K39" s="60"/>
      <c r="L39" s="60"/>
      <c r="M39" s="78"/>
      <c r="N39" s="129"/>
      <c r="O39" s="15">
        <f>N39*BPU!N12</f>
        <v>0</v>
      </c>
    </row>
    <row r="40" spans="1:15" ht="25" customHeight="1" thickBot="1" x14ac:dyDescent="0.4">
      <c r="A40" s="53" t="s">
        <v>12</v>
      </c>
      <c r="B40" s="21"/>
      <c r="C40" s="22"/>
      <c r="D40" s="22"/>
      <c r="E40" s="22"/>
      <c r="F40" s="30" t="s">
        <v>11</v>
      </c>
      <c r="G40" s="30"/>
      <c r="H40" s="30"/>
      <c r="I40" s="31"/>
      <c r="J40" s="66" t="s">
        <v>13</v>
      </c>
      <c r="K40" s="33"/>
      <c r="L40" s="33"/>
      <c r="M40" s="34"/>
      <c r="N40" s="130"/>
      <c r="O40" s="15">
        <f>N40*BPU!N13</f>
        <v>0</v>
      </c>
    </row>
    <row r="41" spans="1:15" ht="25" customHeight="1" thickBot="1" x14ac:dyDescent="0.4">
      <c r="A41" s="65"/>
      <c r="B41" s="24"/>
      <c r="C41" s="25"/>
      <c r="D41" s="25"/>
      <c r="E41" s="25"/>
      <c r="F41" s="35" t="s">
        <v>11</v>
      </c>
      <c r="G41" s="35"/>
      <c r="H41" s="35"/>
      <c r="I41" s="36"/>
      <c r="J41" s="67" t="s">
        <v>14</v>
      </c>
      <c r="K41" s="35"/>
      <c r="L41" s="35"/>
      <c r="M41" s="68"/>
      <c r="N41" s="131"/>
      <c r="O41" s="15">
        <f>N41*BPU!N14</f>
        <v>0</v>
      </c>
    </row>
    <row r="42" spans="1:15" ht="25" customHeight="1" thickBot="1" x14ac:dyDescent="0.4">
      <c r="A42" s="65"/>
      <c r="B42" s="24"/>
      <c r="C42" s="25"/>
      <c r="D42" s="25"/>
      <c r="E42" s="25"/>
      <c r="F42" s="35" t="s">
        <v>29</v>
      </c>
      <c r="G42" s="35"/>
      <c r="H42" s="35"/>
      <c r="I42" s="36"/>
      <c r="J42" s="51" t="s">
        <v>13</v>
      </c>
      <c r="K42" s="38"/>
      <c r="L42" s="38"/>
      <c r="M42" s="39"/>
      <c r="N42" s="131"/>
      <c r="O42" s="15">
        <f>N42*BPU!N15</f>
        <v>0</v>
      </c>
    </row>
    <row r="43" spans="1:15" ht="25" customHeight="1" thickBot="1" x14ac:dyDescent="0.4">
      <c r="A43" s="65"/>
      <c r="B43" s="24"/>
      <c r="C43" s="25"/>
      <c r="D43" s="25"/>
      <c r="E43" s="25"/>
      <c r="F43" s="35" t="s">
        <v>29</v>
      </c>
      <c r="G43" s="35"/>
      <c r="H43" s="35"/>
      <c r="I43" s="36"/>
      <c r="J43" s="51" t="s">
        <v>15</v>
      </c>
      <c r="K43" s="38"/>
      <c r="L43" s="38"/>
      <c r="M43" s="39"/>
      <c r="N43" s="131"/>
      <c r="O43" s="15">
        <f>N43*BPU!N16</f>
        <v>0</v>
      </c>
    </row>
    <row r="44" spans="1:15" ht="25" customHeight="1" thickBot="1" x14ac:dyDescent="0.4">
      <c r="A44" s="65"/>
      <c r="B44" s="24"/>
      <c r="C44" s="25"/>
      <c r="D44" s="25"/>
      <c r="E44" s="25"/>
      <c r="F44" s="35" t="s">
        <v>30</v>
      </c>
      <c r="G44" s="35"/>
      <c r="H44" s="35"/>
      <c r="I44" s="36"/>
      <c r="J44" s="51" t="s">
        <v>13</v>
      </c>
      <c r="K44" s="38"/>
      <c r="L44" s="38"/>
      <c r="M44" s="39"/>
      <c r="N44" s="131"/>
      <c r="O44" s="15">
        <f>N44*BPU!N17</f>
        <v>0</v>
      </c>
    </row>
    <row r="45" spans="1:15" ht="25" customHeight="1" thickBot="1" x14ac:dyDescent="0.4">
      <c r="A45" s="65"/>
      <c r="B45" s="27"/>
      <c r="C45" s="28"/>
      <c r="D45" s="28"/>
      <c r="E45" s="28"/>
      <c r="F45" s="40" t="s">
        <v>30</v>
      </c>
      <c r="G45" s="40"/>
      <c r="H45" s="40"/>
      <c r="I45" s="41"/>
      <c r="J45" s="52" t="s">
        <v>15</v>
      </c>
      <c r="K45" s="43"/>
      <c r="L45" s="43"/>
      <c r="M45" s="44"/>
      <c r="N45" s="129"/>
      <c r="O45" s="15">
        <f>N45*BPU!N18</f>
        <v>0</v>
      </c>
    </row>
    <row r="46" spans="1:15" ht="25" customHeight="1" thickBot="1" x14ac:dyDescent="0.4">
      <c r="A46" s="53" t="s">
        <v>16</v>
      </c>
      <c r="B46" s="57"/>
      <c r="C46" s="30"/>
      <c r="D46" s="30"/>
      <c r="E46" s="30"/>
      <c r="F46" s="30" t="s">
        <v>17</v>
      </c>
      <c r="G46" s="30"/>
      <c r="H46" s="30"/>
      <c r="I46" s="31"/>
      <c r="J46" s="62" t="s">
        <v>18</v>
      </c>
      <c r="K46" s="63"/>
      <c r="L46" s="63"/>
      <c r="M46" s="64"/>
      <c r="N46" s="132"/>
      <c r="O46" s="15">
        <f>N46*BPU!N19</f>
        <v>0</v>
      </c>
    </row>
    <row r="47" spans="1:15" ht="25" customHeight="1" thickBot="1" x14ac:dyDescent="0.4">
      <c r="A47" s="54"/>
      <c r="B47" s="58"/>
      <c r="C47" s="35"/>
      <c r="D47" s="35"/>
      <c r="E47" s="35"/>
      <c r="F47" s="35" t="s">
        <v>19</v>
      </c>
      <c r="G47" s="35"/>
      <c r="H47" s="35"/>
      <c r="I47" s="36"/>
      <c r="J47" s="45" t="s">
        <v>20</v>
      </c>
      <c r="K47" s="46"/>
      <c r="L47" s="46"/>
      <c r="M47" s="47"/>
      <c r="N47" s="133"/>
      <c r="O47" s="15">
        <f>N47*BPU!N20</f>
        <v>0</v>
      </c>
    </row>
    <row r="48" spans="1:15" ht="25" customHeight="1" thickBot="1" x14ac:dyDescent="0.4">
      <c r="A48" s="55"/>
      <c r="B48" s="59"/>
      <c r="C48" s="60"/>
      <c r="D48" s="60"/>
      <c r="E48" s="60"/>
      <c r="F48" s="35" t="s">
        <v>21</v>
      </c>
      <c r="G48" s="35"/>
      <c r="H48" s="35"/>
      <c r="I48" s="36"/>
      <c r="J48" s="45" t="s">
        <v>20</v>
      </c>
      <c r="K48" s="46"/>
      <c r="L48" s="46"/>
      <c r="M48" s="47"/>
      <c r="N48" s="134"/>
      <c r="O48" s="15">
        <f>N48*BPU!N21</f>
        <v>0</v>
      </c>
    </row>
    <row r="49" spans="1:15" ht="25" customHeight="1" thickBot="1" x14ac:dyDescent="0.4">
      <c r="A49" s="55"/>
      <c r="B49" s="59"/>
      <c r="C49" s="60"/>
      <c r="D49" s="60"/>
      <c r="E49" s="60"/>
      <c r="F49" s="35" t="s">
        <v>22</v>
      </c>
      <c r="G49" s="35"/>
      <c r="H49" s="35"/>
      <c r="I49" s="36"/>
      <c r="J49" s="45" t="s">
        <v>18</v>
      </c>
      <c r="K49" s="46"/>
      <c r="L49" s="46"/>
      <c r="M49" s="47"/>
      <c r="N49" s="134"/>
      <c r="O49" s="15">
        <f>N49*BPU!N22</f>
        <v>0</v>
      </c>
    </row>
    <row r="50" spans="1:15" ht="25" customHeight="1" thickBot="1" x14ac:dyDescent="0.4">
      <c r="A50" s="56"/>
      <c r="B50" s="61"/>
      <c r="C50" s="40"/>
      <c r="D50" s="40"/>
      <c r="E50" s="40"/>
      <c r="F50" s="40" t="s">
        <v>31</v>
      </c>
      <c r="G50" s="40"/>
      <c r="H50" s="40"/>
      <c r="I50" s="41"/>
      <c r="J50" s="48" t="s">
        <v>20</v>
      </c>
      <c r="K50" s="49"/>
      <c r="L50" s="49"/>
      <c r="M50" s="50"/>
      <c r="N50" s="134"/>
      <c r="O50" s="15">
        <f>N50*BPU!N23</f>
        <v>0</v>
      </c>
    </row>
    <row r="51" spans="1:15" ht="25" customHeight="1" thickBot="1" x14ac:dyDescent="0.4">
      <c r="A51" s="18" t="s">
        <v>32</v>
      </c>
      <c r="B51" s="21"/>
      <c r="C51" s="22"/>
      <c r="D51" s="22"/>
      <c r="E51" s="23"/>
      <c r="F51" s="30" t="s">
        <v>33</v>
      </c>
      <c r="G51" s="30"/>
      <c r="H51" s="30"/>
      <c r="I51" s="31"/>
      <c r="J51" s="32" t="s">
        <v>23</v>
      </c>
      <c r="K51" s="33"/>
      <c r="L51" s="33"/>
      <c r="M51" s="34"/>
      <c r="N51" s="127"/>
      <c r="O51" s="15">
        <f>N51*BPU!N24</f>
        <v>0</v>
      </c>
    </row>
    <row r="52" spans="1:15" ht="25" customHeight="1" thickBot="1" x14ac:dyDescent="0.4">
      <c r="A52" s="19"/>
      <c r="B52" s="24"/>
      <c r="C52" s="25"/>
      <c r="D52" s="25"/>
      <c r="E52" s="26"/>
      <c r="F52" s="35" t="s">
        <v>34</v>
      </c>
      <c r="G52" s="35"/>
      <c r="H52" s="35"/>
      <c r="I52" s="36"/>
      <c r="J52" s="37" t="s">
        <v>23</v>
      </c>
      <c r="K52" s="38"/>
      <c r="L52" s="38"/>
      <c r="M52" s="39"/>
      <c r="N52" s="131"/>
      <c r="O52" s="15">
        <f>N52*BPU!N25</f>
        <v>0</v>
      </c>
    </row>
    <row r="53" spans="1:15" ht="25" customHeight="1" thickBot="1" x14ac:dyDescent="0.4">
      <c r="A53" s="20"/>
      <c r="B53" s="27"/>
      <c r="C53" s="28"/>
      <c r="D53" s="28"/>
      <c r="E53" s="29"/>
      <c r="F53" s="40" t="s">
        <v>35</v>
      </c>
      <c r="G53" s="40"/>
      <c r="H53" s="40"/>
      <c r="I53" s="41"/>
      <c r="J53" s="42" t="s">
        <v>23</v>
      </c>
      <c r="K53" s="43"/>
      <c r="L53" s="43"/>
      <c r="M53" s="44"/>
      <c r="N53" s="129"/>
      <c r="O53" s="15">
        <f>N53*BPU!N26</f>
        <v>0</v>
      </c>
    </row>
    <row r="54" spans="1:15" ht="25" customHeight="1" thickBot="1" x14ac:dyDescent="0.4">
      <c r="A54" s="101" t="s">
        <v>50</v>
      </c>
      <c r="B54" s="102"/>
      <c r="C54" s="102"/>
      <c r="D54" s="102"/>
      <c r="E54" s="103"/>
      <c r="F54" s="112">
        <f>SUM(O35:O53)</f>
        <v>0</v>
      </c>
      <c r="G54" s="112"/>
      <c r="H54" s="112"/>
      <c r="I54" s="112"/>
      <c r="J54" s="112"/>
      <c r="K54" s="112"/>
      <c r="L54" s="112"/>
      <c r="M54" s="112"/>
      <c r="N54" s="112"/>
      <c r="O54" s="113"/>
    </row>
    <row r="55" spans="1:15" ht="30" customHeight="1" x14ac:dyDescent="0.35">
      <c r="A55" s="115" t="s">
        <v>39</v>
      </c>
      <c r="B55" s="115"/>
      <c r="C55" s="115"/>
      <c r="D55" s="115"/>
      <c r="E55" s="115"/>
      <c r="F55" s="115"/>
      <c r="G55" s="115"/>
      <c r="H55" s="115"/>
      <c r="I55" s="115"/>
      <c r="J55" s="115"/>
      <c r="K55" s="115"/>
      <c r="L55" s="115"/>
      <c r="M55" s="115"/>
      <c r="N55" s="115"/>
      <c r="O55" s="115"/>
    </row>
    <row r="56" spans="1:15" ht="134" customHeight="1" x14ac:dyDescent="0.35">
      <c r="A56" s="116" t="s">
        <v>49</v>
      </c>
      <c r="B56" s="116"/>
      <c r="C56" s="116"/>
      <c r="D56" s="116"/>
      <c r="E56" s="116"/>
      <c r="F56" s="116"/>
      <c r="G56" s="116"/>
      <c r="H56" s="116"/>
      <c r="I56" s="116"/>
      <c r="J56" s="116"/>
      <c r="K56" s="116"/>
      <c r="L56" s="116"/>
      <c r="M56" s="116"/>
      <c r="N56" s="116"/>
      <c r="O56" s="116"/>
    </row>
    <row r="57" spans="1:15" ht="13" thickBot="1" x14ac:dyDescent="0.4">
      <c r="A57" s="4"/>
      <c r="B57" s="4"/>
      <c r="C57" s="4"/>
      <c r="D57" s="5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</row>
    <row r="58" spans="1:15" ht="25" customHeight="1" thickBot="1" x14ac:dyDescent="0.4">
      <c r="A58" s="13" t="s">
        <v>2</v>
      </c>
      <c r="B58" s="90" t="s">
        <v>3</v>
      </c>
      <c r="C58" s="91"/>
      <c r="D58" s="91"/>
      <c r="E58" s="91"/>
      <c r="F58" s="91"/>
      <c r="G58" s="91"/>
      <c r="H58" s="91"/>
      <c r="I58" s="91"/>
      <c r="J58" s="92" t="s">
        <v>4</v>
      </c>
      <c r="K58" s="93"/>
      <c r="L58" s="93"/>
      <c r="M58" s="94"/>
      <c r="N58" s="12" t="s">
        <v>46</v>
      </c>
      <c r="O58" s="12" t="s">
        <v>47</v>
      </c>
    </row>
    <row r="59" spans="1:15" ht="25" customHeight="1" thickBot="1" x14ac:dyDescent="0.4">
      <c r="A59" s="53" t="s">
        <v>6</v>
      </c>
      <c r="B59" s="69" t="s">
        <v>25</v>
      </c>
      <c r="C59" s="70"/>
      <c r="D59" s="70"/>
      <c r="E59" s="71"/>
      <c r="F59" s="30" t="s">
        <v>7</v>
      </c>
      <c r="G59" s="30"/>
      <c r="H59" s="30"/>
      <c r="I59" s="31"/>
      <c r="J59" s="82" t="s">
        <v>8</v>
      </c>
      <c r="K59" s="82"/>
      <c r="L59" s="82"/>
      <c r="M59" s="82"/>
      <c r="N59" s="127"/>
      <c r="O59" s="17">
        <f>N59*BPU!N8</f>
        <v>0</v>
      </c>
    </row>
    <row r="60" spans="1:15" ht="25" customHeight="1" thickBot="1" x14ac:dyDescent="0.4">
      <c r="A60" s="65"/>
      <c r="B60" s="79"/>
      <c r="C60" s="80"/>
      <c r="D60" s="80"/>
      <c r="E60" s="81"/>
      <c r="F60" s="68" t="s">
        <v>7</v>
      </c>
      <c r="G60" s="83"/>
      <c r="H60" s="83"/>
      <c r="I60" s="84"/>
      <c r="J60" s="85" t="s">
        <v>9</v>
      </c>
      <c r="K60" s="85"/>
      <c r="L60" s="85"/>
      <c r="M60" s="85"/>
      <c r="N60" s="128"/>
      <c r="O60" s="17">
        <f>N60*BPU!N9</f>
        <v>0</v>
      </c>
    </row>
    <row r="61" spans="1:15" ht="25" customHeight="1" thickBot="1" x14ac:dyDescent="0.4">
      <c r="A61" s="56"/>
      <c r="B61" s="72"/>
      <c r="C61" s="73"/>
      <c r="D61" s="73"/>
      <c r="E61" s="74"/>
      <c r="F61" s="86" t="s">
        <v>26</v>
      </c>
      <c r="G61" s="87"/>
      <c r="H61" s="87"/>
      <c r="I61" s="88"/>
      <c r="J61" s="89" t="s">
        <v>20</v>
      </c>
      <c r="K61" s="89"/>
      <c r="L61" s="89"/>
      <c r="M61" s="89"/>
      <c r="N61" s="129"/>
      <c r="O61" s="17">
        <f>N61*BPU!N10</f>
        <v>0</v>
      </c>
    </row>
    <row r="62" spans="1:15" ht="25" customHeight="1" thickBot="1" x14ac:dyDescent="0.4">
      <c r="A62" s="18" t="s">
        <v>10</v>
      </c>
      <c r="B62" s="69" t="s">
        <v>27</v>
      </c>
      <c r="C62" s="70"/>
      <c r="D62" s="70"/>
      <c r="E62" s="71"/>
      <c r="F62" s="30" t="s">
        <v>11</v>
      </c>
      <c r="G62" s="30"/>
      <c r="H62" s="30"/>
      <c r="I62" s="31"/>
      <c r="J62" s="75" t="s">
        <v>28</v>
      </c>
      <c r="K62" s="30"/>
      <c r="L62" s="30"/>
      <c r="M62" s="76"/>
      <c r="N62" s="127"/>
      <c r="O62" s="17">
        <f>N62*BPU!N11</f>
        <v>0</v>
      </c>
    </row>
    <row r="63" spans="1:15" ht="25" customHeight="1" thickBot="1" x14ac:dyDescent="0.4">
      <c r="A63" s="19"/>
      <c r="B63" s="72"/>
      <c r="C63" s="73"/>
      <c r="D63" s="73"/>
      <c r="E63" s="74"/>
      <c r="F63" s="40" t="s">
        <v>29</v>
      </c>
      <c r="G63" s="40"/>
      <c r="H63" s="40"/>
      <c r="I63" s="41"/>
      <c r="J63" s="77" t="s">
        <v>28</v>
      </c>
      <c r="K63" s="60"/>
      <c r="L63" s="60"/>
      <c r="M63" s="78"/>
      <c r="N63" s="129"/>
      <c r="O63" s="17">
        <f>N63*BPU!N12</f>
        <v>0</v>
      </c>
    </row>
    <row r="64" spans="1:15" ht="25" customHeight="1" thickBot="1" x14ac:dyDescent="0.4">
      <c r="A64" s="53" t="s">
        <v>12</v>
      </c>
      <c r="B64" s="21"/>
      <c r="C64" s="22"/>
      <c r="D64" s="22"/>
      <c r="E64" s="22"/>
      <c r="F64" s="30" t="s">
        <v>11</v>
      </c>
      <c r="G64" s="30"/>
      <c r="H64" s="30"/>
      <c r="I64" s="31"/>
      <c r="J64" s="66" t="s">
        <v>13</v>
      </c>
      <c r="K64" s="33"/>
      <c r="L64" s="33"/>
      <c r="M64" s="34"/>
      <c r="N64" s="130"/>
      <c r="O64" s="17">
        <f>N64*BPU!N13</f>
        <v>0</v>
      </c>
    </row>
    <row r="65" spans="1:15" ht="25" customHeight="1" thickBot="1" x14ac:dyDescent="0.4">
      <c r="A65" s="65"/>
      <c r="B65" s="24"/>
      <c r="C65" s="25"/>
      <c r="D65" s="25"/>
      <c r="E65" s="25"/>
      <c r="F65" s="35" t="s">
        <v>11</v>
      </c>
      <c r="G65" s="35"/>
      <c r="H65" s="35"/>
      <c r="I65" s="36"/>
      <c r="J65" s="67" t="s">
        <v>14</v>
      </c>
      <c r="K65" s="35"/>
      <c r="L65" s="35"/>
      <c r="M65" s="68"/>
      <c r="N65" s="131"/>
      <c r="O65" s="17">
        <f>N65*BPU!N14</f>
        <v>0</v>
      </c>
    </row>
    <row r="66" spans="1:15" ht="25" customHeight="1" thickBot="1" x14ac:dyDescent="0.4">
      <c r="A66" s="65"/>
      <c r="B66" s="24"/>
      <c r="C66" s="25"/>
      <c r="D66" s="25"/>
      <c r="E66" s="25"/>
      <c r="F66" s="35" t="s">
        <v>29</v>
      </c>
      <c r="G66" s="35"/>
      <c r="H66" s="35"/>
      <c r="I66" s="36"/>
      <c r="J66" s="51" t="s">
        <v>13</v>
      </c>
      <c r="K66" s="38"/>
      <c r="L66" s="38"/>
      <c r="M66" s="39"/>
      <c r="N66" s="131"/>
      <c r="O66" s="17">
        <f>N66*BPU!N15</f>
        <v>0</v>
      </c>
    </row>
    <row r="67" spans="1:15" ht="25" customHeight="1" thickBot="1" x14ac:dyDescent="0.4">
      <c r="A67" s="65"/>
      <c r="B67" s="24"/>
      <c r="C67" s="25"/>
      <c r="D67" s="25"/>
      <c r="E67" s="25"/>
      <c r="F67" s="35" t="s">
        <v>29</v>
      </c>
      <c r="G67" s="35"/>
      <c r="H67" s="35"/>
      <c r="I67" s="36"/>
      <c r="J67" s="51" t="s">
        <v>15</v>
      </c>
      <c r="K67" s="38"/>
      <c r="L67" s="38"/>
      <c r="M67" s="39"/>
      <c r="N67" s="131"/>
      <c r="O67" s="17">
        <f>N67*BPU!N16</f>
        <v>0</v>
      </c>
    </row>
    <row r="68" spans="1:15" ht="25" customHeight="1" thickBot="1" x14ac:dyDescent="0.4">
      <c r="A68" s="65"/>
      <c r="B68" s="24"/>
      <c r="C68" s="25"/>
      <c r="D68" s="25"/>
      <c r="E68" s="25"/>
      <c r="F68" s="35" t="s">
        <v>30</v>
      </c>
      <c r="G68" s="35"/>
      <c r="H68" s="35"/>
      <c r="I68" s="36"/>
      <c r="J68" s="51" t="s">
        <v>13</v>
      </c>
      <c r="K68" s="38"/>
      <c r="L68" s="38"/>
      <c r="M68" s="39"/>
      <c r="N68" s="131"/>
      <c r="O68" s="17">
        <f>N68*BPU!N17</f>
        <v>0</v>
      </c>
    </row>
    <row r="69" spans="1:15" ht="25" customHeight="1" thickBot="1" x14ac:dyDescent="0.4">
      <c r="A69" s="65"/>
      <c r="B69" s="27"/>
      <c r="C69" s="28"/>
      <c r="D69" s="28"/>
      <c r="E69" s="28"/>
      <c r="F69" s="40" t="s">
        <v>30</v>
      </c>
      <c r="G69" s="40"/>
      <c r="H69" s="40"/>
      <c r="I69" s="41"/>
      <c r="J69" s="52" t="s">
        <v>15</v>
      </c>
      <c r="K69" s="43"/>
      <c r="L69" s="43"/>
      <c r="M69" s="44"/>
      <c r="N69" s="129"/>
      <c r="O69" s="17">
        <f>N69*BPU!N18</f>
        <v>0</v>
      </c>
    </row>
    <row r="70" spans="1:15" ht="25" customHeight="1" thickBot="1" x14ac:dyDescent="0.4">
      <c r="A70" s="53" t="s">
        <v>16</v>
      </c>
      <c r="B70" s="57"/>
      <c r="C70" s="30"/>
      <c r="D70" s="30"/>
      <c r="E70" s="30"/>
      <c r="F70" s="30" t="s">
        <v>17</v>
      </c>
      <c r="G70" s="30"/>
      <c r="H70" s="30"/>
      <c r="I70" s="31"/>
      <c r="J70" s="62" t="s">
        <v>18</v>
      </c>
      <c r="K70" s="63"/>
      <c r="L70" s="63"/>
      <c r="M70" s="64"/>
      <c r="N70" s="132"/>
      <c r="O70" s="17">
        <f>N70*BPU!N19</f>
        <v>0</v>
      </c>
    </row>
    <row r="71" spans="1:15" ht="25" customHeight="1" thickBot="1" x14ac:dyDescent="0.4">
      <c r="A71" s="54"/>
      <c r="B71" s="58"/>
      <c r="C71" s="35"/>
      <c r="D71" s="35"/>
      <c r="E71" s="35"/>
      <c r="F71" s="35" t="s">
        <v>19</v>
      </c>
      <c r="G71" s="35"/>
      <c r="H71" s="35"/>
      <c r="I71" s="36"/>
      <c r="J71" s="45" t="s">
        <v>20</v>
      </c>
      <c r="K71" s="46"/>
      <c r="L71" s="46"/>
      <c r="M71" s="47"/>
      <c r="N71" s="133"/>
      <c r="O71" s="17">
        <f>N71*BPU!N20</f>
        <v>0</v>
      </c>
    </row>
    <row r="72" spans="1:15" ht="25" customHeight="1" thickBot="1" x14ac:dyDescent="0.4">
      <c r="A72" s="55"/>
      <c r="B72" s="59"/>
      <c r="C72" s="60"/>
      <c r="D72" s="60"/>
      <c r="E72" s="60"/>
      <c r="F72" s="35" t="s">
        <v>21</v>
      </c>
      <c r="G72" s="35"/>
      <c r="H72" s="35"/>
      <c r="I72" s="36"/>
      <c r="J72" s="45" t="s">
        <v>20</v>
      </c>
      <c r="K72" s="46"/>
      <c r="L72" s="46"/>
      <c r="M72" s="47"/>
      <c r="N72" s="134"/>
      <c r="O72" s="17">
        <f>N72*BPU!N21</f>
        <v>0</v>
      </c>
    </row>
    <row r="73" spans="1:15" ht="25" customHeight="1" thickBot="1" x14ac:dyDescent="0.4">
      <c r="A73" s="55"/>
      <c r="B73" s="59"/>
      <c r="C73" s="60"/>
      <c r="D73" s="60"/>
      <c r="E73" s="60"/>
      <c r="F73" s="35" t="s">
        <v>22</v>
      </c>
      <c r="G73" s="35"/>
      <c r="H73" s="35"/>
      <c r="I73" s="36"/>
      <c r="J73" s="45" t="s">
        <v>18</v>
      </c>
      <c r="K73" s="46"/>
      <c r="L73" s="46"/>
      <c r="M73" s="47"/>
      <c r="N73" s="134"/>
      <c r="O73" s="17">
        <f>N73*BPU!N22</f>
        <v>0</v>
      </c>
    </row>
    <row r="74" spans="1:15" ht="25" customHeight="1" thickBot="1" x14ac:dyDescent="0.4">
      <c r="A74" s="56"/>
      <c r="B74" s="61"/>
      <c r="C74" s="40"/>
      <c r="D74" s="40"/>
      <c r="E74" s="40"/>
      <c r="F74" s="40" t="s">
        <v>31</v>
      </c>
      <c r="G74" s="40"/>
      <c r="H74" s="40"/>
      <c r="I74" s="41"/>
      <c r="J74" s="48" t="s">
        <v>20</v>
      </c>
      <c r="K74" s="49"/>
      <c r="L74" s="49"/>
      <c r="M74" s="50"/>
      <c r="N74" s="134"/>
      <c r="O74" s="17">
        <f>N74*BPU!N23</f>
        <v>0</v>
      </c>
    </row>
    <row r="75" spans="1:15" ht="25" customHeight="1" thickBot="1" x14ac:dyDescent="0.4">
      <c r="A75" s="18" t="s">
        <v>32</v>
      </c>
      <c r="B75" s="21"/>
      <c r="C75" s="22"/>
      <c r="D75" s="22"/>
      <c r="E75" s="23"/>
      <c r="F75" s="30" t="s">
        <v>33</v>
      </c>
      <c r="G75" s="30"/>
      <c r="H75" s="30"/>
      <c r="I75" s="31"/>
      <c r="J75" s="32" t="s">
        <v>23</v>
      </c>
      <c r="K75" s="33"/>
      <c r="L75" s="33"/>
      <c r="M75" s="34"/>
      <c r="N75" s="127"/>
      <c r="O75" s="17">
        <f>N75*BPU!N24</f>
        <v>0</v>
      </c>
    </row>
    <row r="76" spans="1:15" ht="25" customHeight="1" thickBot="1" x14ac:dyDescent="0.4">
      <c r="A76" s="19"/>
      <c r="B76" s="24"/>
      <c r="C76" s="25"/>
      <c r="D76" s="25"/>
      <c r="E76" s="26"/>
      <c r="F76" s="35" t="s">
        <v>34</v>
      </c>
      <c r="G76" s="35"/>
      <c r="H76" s="35"/>
      <c r="I76" s="36"/>
      <c r="J76" s="37" t="s">
        <v>23</v>
      </c>
      <c r="K76" s="38"/>
      <c r="L76" s="38"/>
      <c r="M76" s="39"/>
      <c r="N76" s="131"/>
      <c r="O76" s="17">
        <f>N76*BPU!N25</f>
        <v>0</v>
      </c>
    </row>
    <row r="77" spans="1:15" ht="25" customHeight="1" thickBot="1" x14ac:dyDescent="0.4">
      <c r="A77" s="20"/>
      <c r="B77" s="27"/>
      <c r="C77" s="28"/>
      <c r="D77" s="28"/>
      <c r="E77" s="29"/>
      <c r="F77" s="40" t="s">
        <v>35</v>
      </c>
      <c r="G77" s="40"/>
      <c r="H77" s="40"/>
      <c r="I77" s="41"/>
      <c r="J77" s="42" t="s">
        <v>23</v>
      </c>
      <c r="K77" s="43"/>
      <c r="L77" s="43"/>
      <c r="M77" s="44"/>
      <c r="N77" s="129"/>
      <c r="O77" s="17">
        <f>N77*BPU!N26</f>
        <v>0</v>
      </c>
    </row>
    <row r="78" spans="1:15" ht="25" customHeight="1" thickBot="1" x14ac:dyDescent="0.4">
      <c r="A78" s="101" t="s">
        <v>50</v>
      </c>
      <c r="B78" s="102"/>
      <c r="C78" s="102"/>
      <c r="D78" s="102"/>
      <c r="E78" s="103"/>
      <c r="F78" s="112">
        <f>SUM(O59:O77)</f>
        <v>0</v>
      </c>
      <c r="G78" s="112"/>
      <c r="H78" s="112"/>
      <c r="I78" s="112"/>
      <c r="J78" s="112"/>
      <c r="K78" s="112"/>
      <c r="L78" s="112"/>
      <c r="M78" s="112"/>
      <c r="N78" s="112"/>
      <c r="O78" s="113"/>
    </row>
    <row r="79" spans="1:15" ht="30" customHeight="1" x14ac:dyDescent="0.35">
      <c r="A79" s="115" t="s">
        <v>40</v>
      </c>
      <c r="B79" s="115"/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</row>
    <row r="80" spans="1:15" ht="116" customHeight="1" x14ac:dyDescent="0.35">
      <c r="A80" s="116" t="s">
        <v>41</v>
      </c>
      <c r="B80" s="116"/>
      <c r="C80" s="116"/>
      <c r="D80" s="116"/>
      <c r="E80" s="116"/>
      <c r="F80" s="116"/>
      <c r="G80" s="116"/>
      <c r="H80" s="116"/>
      <c r="I80" s="116"/>
      <c r="J80" s="116"/>
      <c r="K80" s="116"/>
      <c r="L80" s="116"/>
      <c r="M80" s="116"/>
      <c r="N80" s="116"/>
      <c r="O80" s="116"/>
    </row>
    <row r="81" spans="1:15" ht="13" thickBot="1" x14ac:dyDescent="0.4">
      <c r="A81" s="4"/>
      <c r="B81" s="4"/>
      <c r="C81" s="4"/>
      <c r="D81" s="5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</row>
    <row r="82" spans="1:15" ht="25" customHeight="1" thickBot="1" x14ac:dyDescent="0.4">
      <c r="A82" s="13" t="s">
        <v>2</v>
      </c>
      <c r="B82" s="90" t="s">
        <v>3</v>
      </c>
      <c r="C82" s="91"/>
      <c r="D82" s="91"/>
      <c r="E82" s="91"/>
      <c r="F82" s="91"/>
      <c r="G82" s="91"/>
      <c r="H82" s="91"/>
      <c r="I82" s="91"/>
      <c r="J82" s="92" t="s">
        <v>4</v>
      </c>
      <c r="K82" s="93"/>
      <c r="L82" s="93"/>
      <c r="M82" s="94"/>
      <c r="N82" s="12" t="s">
        <v>46</v>
      </c>
      <c r="O82" s="12" t="s">
        <v>47</v>
      </c>
    </row>
    <row r="83" spans="1:15" ht="25" customHeight="1" thickBot="1" x14ac:dyDescent="0.4">
      <c r="A83" s="53" t="s">
        <v>6</v>
      </c>
      <c r="B83" s="69" t="s">
        <v>25</v>
      </c>
      <c r="C83" s="70"/>
      <c r="D83" s="70"/>
      <c r="E83" s="71"/>
      <c r="F83" s="30" t="s">
        <v>7</v>
      </c>
      <c r="G83" s="30"/>
      <c r="H83" s="30"/>
      <c r="I83" s="31"/>
      <c r="J83" s="82" t="s">
        <v>8</v>
      </c>
      <c r="K83" s="82"/>
      <c r="L83" s="82"/>
      <c r="M83" s="82"/>
      <c r="N83" s="127"/>
      <c r="O83" s="15">
        <f>N83*BPU!N8</f>
        <v>0</v>
      </c>
    </row>
    <row r="84" spans="1:15" ht="25" customHeight="1" thickBot="1" x14ac:dyDescent="0.4">
      <c r="A84" s="65"/>
      <c r="B84" s="79"/>
      <c r="C84" s="80"/>
      <c r="D84" s="80"/>
      <c r="E84" s="81"/>
      <c r="F84" s="68" t="s">
        <v>7</v>
      </c>
      <c r="G84" s="83"/>
      <c r="H84" s="83"/>
      <c r="I84" s="84"/>
      <c r="J84" s="85" t="s">
        <v>9</v>
      </c>
      <c r="K84" s="85"/>
      <c r="L84" s="85"/>
      <c r="M84" s="85"/>
      <c r="N84" s="128"/>
      <c r="O84" s="15">
        <f>N84*BPU!N9</f>
        <v>0</v>
      </c>
    </row>
    <row r="85" spans="1:15" ht="25" customHeight="1" thickBot="1" x14ac:dyDescent="0.4">
      <c r="A85" s="56"/>
      <c r="B85" s="72"/>
      <c r="C85" s="73"/>
      <c r="D85" s="73"/>
      <c r="E85" s="74"/>
      <c r="F85" s="86" t="s">
        <v>26</v>
      </c>
      <c r="G85" s="87"/>
      <c r="H85" s="87"/>
      <c r="I85" s="88"/>
      <c r="J85" s="89" t="s">
        <v>20</v>
      </c>
      <c r="K85" s="89"/>
      <c r="L85" s="89"/>
      <c r="M85" s="89"/>
      <c r="N85" s="129"/>
      <c r="O85" s="15">
        <f>N85*BPU!N10</f>
        <v>0</v>
      </c>
    </row>
    <row r="86" spans="1:15" ht="25" customHeight="1" thickBot="1" x14ac:dyDescent="0.4">
      <c r="A86" s="18" t="s">
        <v>10</v>
      </c>
      <c r="B86" s="69" t="s">
        <v>27</v>
      </c>
      <c r="C86" s="70"/>
      <c r="D86" s="70"/>
      <c r="E86" s="71"/>
      <c r="F86" s="30" t="s">
        <v>11</v>
      </c>
      <c r="G86" s="30"/>
      <c r="H86" s="30"/>
      <c r="I86" s="31"/>
      <c r="J86" s="75" t="s">
        <v>28</v>
      </c>
      <c r="K86" s="30"/>
      <c r="L86" s="30"/>
      <c r="M86" s="76"/>
      <c r="N86" s="127"/>
      <c r="O86" s="15">
        <f>N86*BPU!N11</f>
        <v>0</v>
      </c>
    </row>
    <row r="87" spans="1:15" ht="25" customHeight="1" thickBot="1" x14ac:dyDescent="0.4">
      <c r="A87" s="19"/>
      <c r="B87" s="72"/>
      <c r="C87" s="73"/>
      <c r="D87" s="73"/>
      <c r="E87" s="74"/>
      <c r="F87" s="40" t="s">
        <v>29</v>
      </c>
      <c r="G87" s="40"/>
      <c r="H87" s="40"/>
      <c r="I87" s="41"/>
      <c r="J87" s="77" t="s">
        <v>28</v>
      </c>
      <c r="K87" s="60"/>
      <c r="L87" s="60"/>
      <c r="M87" s="78"/>
      <c r="N87" s="129"/>
      <c r="O87" s="15">
        <f>N87*BPU!N12</f>
        <v>0</v>
      </c>
    </row>
    <row r="88" spans="1:15" ht="25" customHeight="1" thickBot="1" x14ac:dyDescent="0.4">
      <c r="A88" s="53" t="s">
        <v>12</v>
      </c>
      <c r="B88" s="21"/>
      <c r="C88" s="22"/>
      <c r="D88" s="22"/>
      <c r="E88" s="22"/>
      <c r="F88" s="30" t="s">
        <v>11</v>
      </c>
      <c r="G88" s="30"/>
      <c r="H88" s="30"/>
      <c r="I88" s="31"/>
      <c r="J88" s="66" t="s">
        <v>13</v>
      </c>
      <c r="K88" s="33"/>
      <c r="L88" s="33"/>
      <c r="M88" s="34"/>
      <c r="N88" s="130"/>
      <c r="O88" s="15">
        <f>N88*BPU!N13</f>
        <v>0</v>
      </c>
    </row>
    <row r="89" spans="1:15" ht="25" customHeight="1" thickBot="1" x14ac:dyDescent="0.4">
      <c r="A89" s="65"/>
      <c r="B89" s="24"/>
      <c r="C89" s="25"/>
      <c r="D89" s="25"/>
      <c r="E89" s="25"/>
      <c r="F89" s="35" t="s">
        <v>11</v>
      </c>
      <c r="G89" s="35"/>
      <c r="H89" s="35"/>
      <c r="I89" s="36"/>
      <c r="J89" s="67" t="s">
        <v>14</v>
      </c>
      <c r="K89" s="35"/>
      <c r="L89" s="35"/>
      <c r="M89" s="68"/>
      <c r="N89" s="131"/>
      <c r="O89" s="15">
        <f>N89*BPU!N14</f>
        <v>0</v>
      </c>
    </row>
    <row r="90" spans="1:15" ht="25" customHeight="1" thickBot="1" x14ac:dyDescent="0.4">
      <c r="A90" s="65"/>
      <c r="B90" s="24"/>
      <c r="C90" s="25"/>
      <c r="D90" s="25"/>
      <c r="E90" s="25"/>
      <c r="F90" s="35" t="s">
        <v>29</v>
      </c>
      <c r="G90" s="35"/>
      <c r="H90" s="35"/>
      <c r="I90" s="36"/>
      <c r="J90" s="51" t="s">
        <v>13</v>
      </c>
      <c r="K90" s="38"/>
      <c r="L90" s="38"/>
      <c r="M90" s="39"/>
      <c r="N90" s="131"/>
      <c r="O90" s="15">
        <f>N90*BPU!N15</f>
        <v>0</v>
      </c>
    </row>
    <row r="91" spans="1:15" ht="25" customHeight="1" thickBot="1" x14ac:dyDescent="0.4">
      <c r="A91" s="65"/>
      <c r="B91" s="24"/>
      <c r="C91" s="25"/>
      <c r="D91" s="25"/>
      <c r="E91" s="25"/>
      <c r="F91" s="35" t="s">
        <v>29</v>
      </c>
      <c r="G91" s="35"/>
      <c r="H91" s="35"/>
      <c r="I91" s="36"/>
      <c r="J91" s="51" t="s">
        <v>15</v>
      </c>
      <c r="K91" s="38"/>
      <c r="L91" s="38"/>
      <c r="M91" s="39"/>
      <c r="N91" s="131"/>
      <c r="O91" s="15">
        <f>N91*BPU!N16</f>
        <v>0</v>
      </c>
    </row>
    <row r="92" spans="1:15" ht="25" customHeight="1" thickBot="1" x14ac:dyDescent="0.4">
      <c r="A92" s="65"/>
      <c r="B92" s="24"/>
      <c r="C92" s="25"/>
      <c r="D92" s="25"/>
      <c r="E92" s="25"/>
      <c r="F92" s="35" t="s">
        <v>30</v>
      </c>
      <c r="G92" s="35"/>
      <c r="H92" s="35"/>
      <c r="I92" s="36"/>
      <c r="J92" s="51" t="s">
        <v>13</v>
      </c>
      <c r="K92" s="38"/>
      <c r="L92" s="38"/>
      <c r="M92" s="39"/>
      <c r="N92" s="131"/>
      <c r="O92" s="15">
        <f>N92*BPU!N17</f>
        <v>0</v>
      </c>
    </row>
    <row r="93" spans="1:15" ht="25" customHeight="1" thickBot="1" x14ac:dyDescent="0.4">
      <c r="A93" s="65"/>
      <c r="B93" s="27"/>
      <c r="C93" s="28"/>
      <c r="D93" s="28"/>
      <c r="E93" s="28"/>
      <c r="F93" s="40" t="s">
        <v>30</v>
      </c>
      <c r="G93" s="40"/>
      <c r="H93" s="40"/>
      <c r="I93" s="41"/>
      <c r="J93" s="52" t="s">
        <v>15</v>
      </c>
      <c r="K93" s="43"/>
      <c r="L93" s="43"/>
      <c r="M93" s="44"/>
      <c r="N93" s="129"/>
      <c r="O93" s="15">
        <f>N93*BPU!N18</f>
        <v>0</v>
      </c>
    </row>
    <row r="94" spans="1:15" ht="25" customHeight="1" thickBot="1" x14ac:dyDescent="0.4">
      <c r="A94" s="53" t="s">
        <v>16</v>
      </c>
      <c r="B94" s="57"/>
      <c r="C94" s="30"/>
      <c r="D94" s="30"/>
      <c r="E94" s="30"/>
      <c r="F94" s="30" t="s">
        <v>17</v>
      </c>
      <c r="G94" s="30"/>
      <c r="H94" s="30"/>
      <c r="I94" s="31"/>
      <c r="J94" s="62" t="s">
        <v>18</v>
      </c>
      <c r="K94" s="63"/>
      <c r="L94" s="63"/>
      <c r="M94" s="64"/>
      <c r="N94" s="132"/>
      <c r="O94" s="15">
        <f>N94*BPU!N19</f>
        <v>0</v>
      </c>
    </row>
    <row r="95" spans="1:15" ht="25" customHeight="1" thickBot="1" x14ac:dyDescent="0.4">
      <c r="A95" s="54"/>
      <c r="B95" s="58"/>
      <c r="C95" s="35"/>
      <c r="D95" s="35"/>
      <c r="E95" s="35"/>
      <c r="F95" s="35" t="s">
        <v>19</v>
      </c>
      <c r="G95" s="35"/>
      <c r="H95" s="35"/>
      <c r="I95" s="36"/>
      <c r="J95" s="45" t="s">
        <v>20</v>
      </c>
      <c r="K95" s="46"/>
      <c r="L95" s="46"/>
      <c r="M95" s="47"/>
      <c r="N95" s="133"/>
      <c r="O95" s="15">
        <f>N95*BPU!N20</f>
        <v>0</v>
      </c>
    </row>
    <row r="96" spans="1:15" ht="25" customHeight="1" thickBot="1" x14ac:dyDescent="0.4">
      <c r="A96" s="55"/>
      <c r="B96" s="59"/>
      <c r="C96" s="60"/>
      <c r="D96" s="60"/>
      <c r="E96" s="60"/>
      <c r="F96" s="35" t="s">
        <v>21</v>
      </c>
      <c r="G96" s="35"/>
      <c r="H96" s="35"/>
      <c r="I96" s="36"/>
      <c r="J96" s="45" t="s">
        <v>20</v>
      </c>
      <c r="K96" s="46"/>
      <c r="L96" s="46"/>
      <c r="M96" s="47"/>
      <c r="N96" s="134"/>
      <c r="O96" s="15">
        <f>N96*BPU!N21</f>
        <v>0</v>
      </c>
    </row>
    <row r="97" spans="1:15" ht="25" customHeight="1" thickBot="1" x14ac:dyDescent="0.4">
      <c r="A97" s="55"/>
      <c r="B97" s="59"/>
      <c r="C97" s="60"/>
      <c r="D97" s="60"/>
      <c r="E97" s="60"/>
      <c r="F97" s="35" t="s">
        <v>22</v>
      </c>
      <c r="G97" s="35"/>
      <c r="H97" s="35"/>
      <c r="I97" s="36"/>
      <c r="J97" s="45" t="s">
        <v>18</v>
      </c>
      <c r="K97" s="46"/>
      <c r="L97" s="46"/>
      <c r="M97" s="47"/>
      <c r="N97" s="134"/>
      <c r="O97" s="15">
        <f>N97*BPU!N22</f>
        <v>0</v>
      </c>
    </row>
    <row r="98" spans="1:15" ht="25" customHeight="1" thickBot="1" x14ac:dyDescent="0.4">
      <c r="A98" s="56"/>
      <c r="B98" s="61"/>
      <c r="C98" s="40"/>
      <c r="D98" s="40"/>
      <c r="E98" s="40"/>
      <c r="F98" s="40" t="s">
        <v>31</v>
      </c>
      <c r="G98" s="40"/>
      <c r="H98" s="40"/>
      <c r="I98" s="41"/>
      <c r="J98" s="48" t="s">
        <v>20</v>
      </c>
      <c r="K98" s="49"/>
      <c r="L98" s="49"/>
      <c r="M98" s="50"/>
      <c r="N98" s="134"/>
      <c r="O98" s="15">
        <f>N98*BPU!N23</f>
        <v>0</v>
      </c>
    </row>
    <row r="99" spans="1:15" ht="25" customHeight="1" thickBot="1" x14ac:dyDescent="0.4">
      <c r="A99" s="18" t="s">
        <v>32</v>
      </c>
      <c r="B99" s="21"/>
      <c r="C99" s="22"/>
      <c r="D99" s="22"/>
      <c r="E99" s="23"/>
      <c r="F99" s="30" t="s">
        <v>33</v>
      </c>
      <c r="G99" s="30"/>
      <c r="H99" s="30"/>
      <c r="I99" s="31"/>
      <c r="J99" s="32" t="s">
        <v>23</v>
      </c>
      <c r="K99" s="33"/>
      <c r="L99" s="33"/>
      <c r="M99" s="34"/>
      <c r="N99" s="127"/>
      <c r="O99" s="15">
        <f>N99*BPU!N24</f>
        <v>0</v>
      </c>
    </row>
    <row r="100" spans="1:15" ht="25" customHeight="1" thickBot="1" x14ac:dyDescent="0.4">
      <c r="A100" s="19"/>
      <c r="B100" s="24"/>
      <c r="C100" s="25"/>
      <c r="D100" s="25"/>
      <c r="E100" s="26"/>
      <c r="F100" s="35" t="s">
        <v>34</v>
      </c>
      <c r="G100" s="35"/>
      <c r="H100" s="35"/>
      <c r="I100" s="36"/>
      <c r="J100" s="37" t="s">
        <v>23</v>
      </c>
      <c r="K100" s="38"/>
      <c r="L100" s="38"/>
      <c r="M100" s="39"/>
      <c r="N100" s="131"/>
      <c r="O100" s="15">
        <f>N100*BPU!N25</f>
        <v>0</v>
      </c>
    </row>
    <row r="101" spans="1:15" ht="25" customHeight="1" thickBot="1" x14ac:dyDescent="0.4">
      <c r="A101" s="20"/>
      <c r="B101" s="27"/>
      <c r="C101" s="28"/>
      <c r="D101" s="28"/>
      <c r="E101" s="29"/>
      <c r="F101" s="40" t="s">
        <v>35</v>
      </c>
      <c r="G101" s="40"/>
      <c r="H101" s="40"/>
      <c r="I101" s="41"/>
      <c r="J101" s="42" t="s">
        <v>23</v>
      </c>
      <c r="K101" s="43"/>
      <c r="L101" s="43"/>
      <c r="M101" s="44"/>
      <c r="N101" s="129"/>
      <c r="O101" s="15">
        <f>N101*BPU!N26</f>
        <v>0</v>
      </c>
    </row>
    <row r="102" spans="1:15" ht="25" customHeight="1" thickBot="1" x14ac:dyDescent="0.4">
      <c r="A102" s="101" t="s">
        <v>50</v>
      </c>
      <c r="B102" s="102"/>
      <c r="C102" s="102"/>
      <c r="D102" s="102"/>
      <c r="E102" s="103"/>
      <c r="F102" s="112">
        <f>SUM(O83:O101)</f>
        <v>0</v>
      </c>
      <c r="G102" s="112"/>
      <c r="H102" s="112"/>
      <c r="I102" s="112"/>
      <c r="J102" s="112"/>
      <c r="K102" s="112"/>
      <c r="L102" s="112"/>
      <c r="M102" s="112"/>
      <c r="N102" s="112"/>
      <c r="O102" s="113"/>
    </row>
    <row r="103" spans="1:15" ht="30" customHeight="1" x14ac:dyDescent="0.35">
      <c r="A103" s="115" t="s">
        <v>42</v>
      </c>
      <c r="B103" s="115"/>
      <c r="C103" s="115"/>
      <c r="D103" s="115"/>
      <c r="E103" s="115"/>
      <c r="F103" s="115"/>
      <c r="G103" s="115"/>
      <c r="H103" s="115"/>
      <c r="I103" s="115"/>
      <c r="J103" s="115"/>
      <c r="K103" s="115"/>
      <c r="L103" s="115"/>
      <c r="M103" s="115"/>
      <c r="N103" s="115"/>
      <c r="O103" s="115"/>
    </row>
    <row r="104" spans="1:15" ht="66" customHeight="1" x14ac:dyDescent="0.35">
      <c r="A104" s="116" t="s">
        <v>43</v>
      </c>
      <c r="B104" s="116"/>
      <c r="C104" s="116"/>
      <c r="D104" s="116"/>
      <c r="E104" s="116"/>
      <c r="F104" s="116"/>
      <c r="G104" s="116"/>
      <c r="H104" s="116"/>
      <c r="I104" s="116"/>
      <c r="J104" s="116"/>
      <c r="K104" s="116"/>
      <c r="L104" s="116"/>
      <c r="M104" s="116"/>
      <c r="N104" s="116"/>
      <c r="O104" s="116"/>
    </row>
    <row r="105" spans="1:15" ht="13" thickBot="1" x14ac:dyDescent="0.4">
      <c r="A105" s="4"/>
      <c r="B105" s="4"/>
      <c r="C105" s="4"/>
      <c r="D105" s="5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</row>
    <row r="106" spans="1:15" ht="25" customHeight="1" thickBot="1" x14ac:dyDescent="0.4">
      <c r="A106" s="13" t="s">
        <v>2</v>
      </c>
      <c r="B106" s="90" t="s">
        <v>3</v>
      </c>
      <c r="C106" s="91"/>
      <c r="D106" s="91"/>
      <c r="E106" s="91"/>
      <c r="F106" s="91"/>
      <c r="G106" s="91"/>
      <c r="H106" s="91"/>
      <c r="I106" s="91"/>
      <c r="J106" s="92" t="s">
        <v>4</v>
      </c>
      <c r="K106" s="93"/>
      <c r="L106" s="93"/>
      <c r="M106" s="94"/>
      <c r="N106" s="12" t="s">
        <v>46</v>
      </c>
      <c r="O106" s="12" t="s">
        <v>47</v>
      </c>
    </row>
    <row r="107" spans="1:15" ht="25" customHeight="1" thickBot="1" x14ac:dyDescent="0.4">
      <c r="A107" s="53" t="s">
        <v>6</v>
      </c>
      <c r="B107" s="69" t="s">
        <v>25</v>
      </c>
      <c r="C107" s="70"/>
      <c r="D107" s="70"/>
      <c r="E107" s="71"/>
      <c r="F107" s="30" t="s">
        <v>7</v>
      </c>
      <c r="G107" s="30"/>
      <c r="H107" s="30"/>
      <c r="I107" s="31"/>
      <c r="J107" s="82" t="s">
        <v>8</v>
      </c>
      <c r="K107" s="82"/>
      <c r="L107" s="82"/>
      <c r="M107" s="82"/>
      <c r="N107" s="127"/>
      <c r="O107" s="14">
        <f>N107*BPU!N8</f>
        <v>0</v>
      </c>
    </row>
    <row r="108" spans="1:15" ht="25" customHeight="1" thickBot="1" x14ac:dyDescent="0.4">
      <c r="A108" s="65"/>
      <c r="B108" s="79"/>
      <c r="C108" s="80"/>
      <c r="D108" s="80"/>
      <c r="E108" s="81"/>
      <c r="F108" s="68" t="s">
        <v>7</v>
      </c>
      <c r="G108" s="83"/>
      <c r="H108" s="83"/>
      <c r="I108" s="84"/>
      <c r="J108" s="85" t="s">
        <v>9</v>
      </c>
      <c r="K108" s="85"/>
      <c r="L108" s="85"/>
      <c r="M108" s="85"/>
      <c r="N108" s="128"/>
      <c r="O108" s="14">
        <f>N108*BPU!N9</f>
        <v>0</v>
      </c>
    </row>
    <row r="109" spans="1:15" ht="25" customHeight="1" thickBot="1" x14ac:dyDescent="0.4">
      <c r="A109" s="56"/>
      <c r="B109" s="72"/>
      <c r="C109" s="73"/>
      <c r="D109" s="73"/>
      <c r="E109" s="74"/>
      <c r="F109" s="86" t="s">
        <v>26</v>
      </c>
      <c r="G109" s="87"/>
      <c r="H109" s="87"/>
      <c r="I109" s="88"/>
      <c r="J109" s="89" t="s">
        <v>20</v>
      </c>
      <c r="K109" s="89"/>
      <c r="L109" s="89"/>
      <c r="M109" s="89"/>
      <c r="N109" s="129"/>
      <c r="O109" s="14">
        <f>N109*BPU!N10</f>
        <v>0</v>
      </c>
    </row>
    <row r="110" spans="1:15" ht="25" customHeight="1" thickBot="1" x14ac:dyDescent="0.4">
      <c r="A110" s="18" t="s">
        <v>10</v>
      </c>
      <c r="B110" s="69" t="s">
        <v>27</v>
      </c>
      <c r="C110" s="70"/>
      <c r="D110" s="70"/>
      <c r="E110" s="71"/>
      <c r="F110" s="30" t="s">
        <v>11</v>
      </c>
      <c r="G110" s="30"/>
      <c r="H110" s="30"/>
      <c r="I110" s="31"/>
      <c r="J110" s="75" t="s">
        <v>28</v>
      </c>
      <c r="K110" s="30"/>
      <c r="L110" s="30"/>
      <c r="M110" s="76"/>
      <c r="N110" s="127"/>
      <c r="O110" s="14">
        <f>N110*BPU!N11</f>
        <v>0</v>
      </c>
    </row>
    <row r="111" spans="1:15" ht="25" customHeight="1" thickBot="1" x14ac:dyDescent="0.4">
      <c r="A111" s="19"/>
      <c r="B111" s="72"/>
      <c r="C111" s="73"/>
      <c r="D111" s="73"/>
      <c r="E111" s="74"/>
      <c r="F111" s="40" t="s">
        <v>29</v>
      </c>
      <c r="G111" s="40"/>
      <c r="H111" s="40"/>
      <c r="I111" s="41"/>
      <c r="J111" s="77" t="s">
        <v>28</v>
      </c>
      <c r="K111" s="60"/>
      <c r="L111" s="60"/>
      <c r="M111" s="78"/>
      <c r="N111" s="129"/>
      <c r="O111" s="14">
        <f>N111*BPU!N12</f>
        <v>0</v>
      </c>
    </row>
    <row r="112" spans="1:15" ht="25" customHeight="1" thickBot="1" x14ac:dyDescent="0.4">
      <c r="A112" s="53" t="s">
        <v>12</v>
      </c>
      <c r="B112" s="21"/>
      <c r="C112" s="22"/>
      <c r="D112" s="22"/>
      <c r="E112" s="22"/>
      <c r="F112" s="30" t="s">
        <v>11</v>
      </c>
      <c r="G112" s="30"/>
      <c r="H112" s="30"/>
      <c r="I112" s="31"/>
      <c r="J112" s="66" t="s">
        <v>13</v>
      </c>
      <c r="K112" s="33"/>
      <c r="L112" s="33"/>
      <c r="M112" s="34"/>
      <c r="N112" s="130"/>
      <c r="O112" s="14">
        <f>N112*BPU!N13</f>
        <v>0</v>
      </c>
    </row>
    <row r="113" spans="1:15" ht="25" customHeight="1" thickBot="1" x14ac:dyDescent="0.4">
      <c r="A113" s="65"/>
      <c r="B113" s="24"/>
      <c r="C113" s="25"/>
      <c r="D113" s="25"/>
      <c r="E113" s="25"/>
      <c r="F113" s="35" t="s">
        <v>11</v>
      </c>
      <c r="G113" s="35"/>
      <c r="H113" s="35"/>
      <c r="I113" s="36"/>
      <c r="J113" s="67" t="s">
        <v>14</v>
      </c>
      <c r="K113" s="35"/>
      <c r="L113" s="35"/>
      <c r="M113" s="68"/>
      <c r="N113" s="131"/>
      <c r="O113" s="14">
        <f>N113*BPU!N14</f>
        <v>0</v>
      </c>
    </row>
    <row r="114" spans="1:15" ht="25" customHeight="1" thickBot="1" x14ac:dyDescent="0.4">
      <c r="A114" s="65"/>
      <c r="B114" s="24"/>
      <c r="C114" s="25"/>
      <c r="D114" s="25"/>
      <c r="E114" s="25"/>
      <c r="F114" s="35" t="s">
        <v>29</v>
      </c>
      <c r="G114" s="35"/>
      <c r="H114" s="35"/>
      <c r="I114" s="36"/>
      <c r="J114" s="51" t="s">
        <v>13</v>
      </c>
      <c r="K114" s="38"/>
      <c r="L114" s="38"/>
      <c r="M114" s="39"/>
      <c r="N114" s="131"/>
      <c r="O114" s="14">
        <f>N114*BPU!N15</f>
        <v>0</v>
      </c>
    </row>
    <row r="115" spans="1:15" ht="25" customHeight="1" thickBot="1" x14ac:dyDescent="0.4">
      <c r="A115" s="65"/>
      <c r="B115" s="24"/>
      <c r="C115" s="25"/>
      <c r="D115" s="25"/>
      <c r="E115" s="25"/>
      <c r="F115" s="35" t="s">
        <v>29</v>
      </c>
      <c r="G115" s="35"/>
      <c r="H115" s="35"/>
      <c r="I115" s="36"/>
      <c r="J115" s="51" t="s">
        <v>15</v>
      </c>
      <c r="K115" s="38"/>
      <c r="L115" s="38"/>
      <c r="M115" s="39"/>
      <c r="N115" s="131"/>
      <c r="O115" s="14">
        <f>N115*BPU!N16</f>
        <v>0</v>
      </c>
    </row>
    <row r="116" spans="1:15" ht="25" customHeight="1" thickBot="1" x14ac:dyDescent="0.4">
      <c r="A116" s="65"/>
      <c r="B116" s="24"/>
      <c r="C116" s="25"/>
      <c r="D116" s="25"/>
      <c r="E116" s="25"/>
      <c r="F116" s="35" t="s">
        <v>30</v>
      </c>
      <c r="G116" s="35"/>
      <c r="H116" s="35"/>
      <c r="I116" s="36"/>
      <c r="J116" s="51" t="s">
        <v>13</v>
      </c>
      <c r="K116" s="38"/>
      <c r="L116" s="38"/>
      <c r="M116" s="39"/>
      <c r="N116" s="131"/>
      <c r="O116" s="14">
        <f>N116*BPU!N17</f>
        <v>0</v>
      </c>
    </row>
    <row r="117" spans="1:15" ht="25" customHeight="1" thickBot="1" x14ac:dyDescent="0.4">
      <c r="A117" s="65"/>
      <c r="B117" s="27"/>
      <c r="C117" s="28"/>
      <c r="D117" s="28"/>
      <c r="E117" s="28"/>
      <c r="F117" s="40" t="s">
        <v>30</v>
      </c>
      <c r="G117" s="40"/>
      <c r="H117" s="40"/>
      <c r="I117" s="41"/>
      <c r="J117" s="52" t="s">
        <v>15</v>
      </c>
      <c r="K117" s="43"/>
      <c r="L117" s="43"/>
      <c r="M117" s="44"/>
      <c r="N117" s="129"/>
      <c r="O117" s="14">
        <f>N117*BPU!N18</f>
        <v>0</v>
      </c>
    </row>
    <row r="118" spans="1:15" ht="25" customHeight="1" thickBot="1" x14ac:dyDescent="0.4">
      <c r="A118" s="53" t="s">
        <v>16</v>
      </c>
      <c r="B118" s="57"/>
      <c r="C118" s="30"/>
      <c r="D118" s="30"/>
      <c r="E118" s="30"/>
      <c r="F118" s="30" t="s">
        <v>17</v>
      </c>
      <c r="G118" s="30"/>
      <c r="H118" s="30"/>
      <c r="I118" s="31"/>
      <c r="J118" s="62" t="s">
        <v>18</v>
      </c>
      <c r="K118" s="63"/>
      <c r="L118" s="63"/>
      <c r="M118" s="64"/>
      <c r="N118" s="132"/>
      <c r="O118" s="14">
        <f>N118*BPU!N19</f>
        <v>0</v>
      </c>
    </row>
    <row r="119" spans="1:15" ht="25" customHeight="1" thickBot="1" x14ac:dyDescent="0.4">
      <c r="A119" s="54"/>
      <c r="B119" s="58"/>
      <c r="C119" s="35"/>
      <c r="D119" s="35"/>
      <c r="E119" s="35"/>
      <c r="F119" s="35" t="s">
        <v>19</v>
      </c>
      <c r="G119" s="35"/>
      <c r="H119" s="35"/>
      <c r="I119" s="36"/>
      <c r="J119" s="45" t="s">
        <v>20</v>
      </c>
      <c r="K119" s="46"/>
      <c r="L119" s="46"/>
      <c r="M119" s="47"/>
      <c r="N119" s="133"/>
      <c r="O119" s="14">
        <f>N119*BPU!N20</f>
        <v>0</v>
      </c>
    </row>
    <row r="120" spans="1:15" ht="25" customHeight="1" thickBot="1" x14ac:dyDescent="0.4">
      <c r="A120" s="55"/>
      <c r="B120" s="59"/>
      <c r="C120" s="60"/>
      <c r="D120" s="60"/>
      <c r="E120" s="60"/>
      <c r="F120" s="35" t="s">
        <v>21</v>
      </c>
      <c r="G120" s="35"/>
      <c r="H120" s="35"/>
      <c r="I120" s="36"/>
      <c r="J120" s="45" t="s">
        <v>20</v>
      </c>
      <c r="K120" s="46"/>
      <c r="L120" s="46"/>
      <c r="M120" s="47"/>
      <c r="N120" s="134"/>
      <c r="O120" s="14">
        <f>N120*BPU!N21</f>
        <v>0</v>
      </c>
    </row>
    <row r="121" spans="1:15" ht="25" customHeight="1" thickBot="1" x14ac:dyDescent="0.4">
      <c r="A121" s="55"/>
      <c r="B121" s="59"/>
      <c r="C121" s="60"/>
      <c r="D121" s="60"/>
      <c r="E121" s="60"/>
      <c r="F121" s="35" t="s">
        <v>22</v>
      </c>
      <c r="G121" s="35"/>
      <c r="H121" s="35"/>
      <c r="I121" s="36"/>
      <c r="J121" s="45" t="s">
        <v>18</v>
      </c>
      <c r="K121" s="46"/>
      <c r="L121" s="46"/>
      <c r="M121" s="47"/>
      <c r="N121" s="134"/>
      <c r="O121" s="14">
        <f>N121*BPU!N22</f>
        <v>0</v>
      </c>
    </row>
    <row r="122" spans="1:15" ht="25" customHeight="1" thickBot="1" x14ac:dyDescent="0.4">
      <c r="A122" s="56"/>
      <c r="B122" s="61"/>
      <c r="C122" s="40"/>
      <c r="D122" s="40"/>
      <c r="E122" s="40"/>
      <c r="F122" s="40" t="s">
        <v>31</v>
      </c>
      <c r="G122" s="40"/>
      <c r="H122" s="40"/>
      <c r="I122" s="41"/>
      <c r="J122" s="48" t="s">
        <v>20</v>
      </c>
      <c r="K122" s="49"/>
      <c r="L122" s="49"/>
      <c r="M122" s="50"/>
      <c r="N122" s="134"/>
      <c r="O122" s="14">
        <f>N122*BPU!N23</f>
        <v>0</v>
      </c>
    </row>
    <row r="123" spans="1:15" ht="25" customHeight="1" thickBot="1" x14ac:dyDescent="0.4">
      <c r="A123" s="18" t="s">
        <v>32</v>
      </c>
      <c r="B123" s="21"/>
      <c r="C123" s="22"/>
      <c r="D123" s="22"/>
      <c r="E123" s="23"/>
      <c r="F123" s="30" t="s">
        <v>33</v>
      </c>
      <c r="G123" s="30"/>
      <c r="H123" s="30"/>
      <c r="I123" s="31"/>
      <c r="J123" s="32" t="s">
        <v>23</v>
      </c>
      <c r="K123" s="33"/>
      <c r="L123" s="33"/>
      <c r="M123" s="34"/>
      <c r="N123" s="127"/>
      <c r="O123" s="14">
        <f>N123*BPU!N24</f>
        <v>0</v>
      </c>
    </row>
    <row r="124" spans="1:15" ht="25" customHeight="1" thickBot="1" x14ac:dyDescent="0.4">
      <c r="A124" s="19"/>
      <c r="B124" s="24"/>
      <c r="C124" s="25"/>
      <c r="D124" s="25"/>
      <c r="E124" s="26"/>
      <c r="F124" s="35" t="s">
        <v>34</v>
      </c>
      <c r="G124" s="35"/>
      <c r="H124" s="35"/>
      <c r="I124" s="36"/>
      <c r="J124" s="37" t="s">
        <v>23</v>
      </c>
      <c r="K124" s="38"/>
      <c r="L124" s="38"/>
      <c r="M124" s="39"/>
      <c r="N124" s="131"/>
      <c r="O124" s="14">
        <f>N124*BPU!N25</f>
        <v>0</v>
      </c>
    </row>
    <row r="125" spans="1:15" ht="25" customHeight="1" thickBot="1" x14ac:dyDescent="0.4">
      <c r="A125" s="20"/>
      <c r="B125" s="27"/>
      <c r="C125" s="28"/>
      <c r="D125" s="28"/>
      <c r="E125" s="29"/>
      <c r="F125" s="40" t="s">
        <v>35</v>
      </c>
      <c r="G125" s="40"/>
      <c r="H125" s="40"/>
      <c r="I125" s="41"/>
      <c r="J125" s="42" t="s">
        <v>23</v>
      </c>
      <c r="K125" s="43"/>
      <c r="L125" s="43"/>
      <c r="M125" s="44"/>
      <c r="N125" s="129"/>
      <c r="O125" s="14">
        <f>N125*BPU!N26</f>
        <v>0</v>
      </c>
    </row>
    <row r="126" spans="1:15" ht="25" customHeight="1" thickBot="1" x14ac:dyDescent="0.4">
      <c r="A126" s="101" t="s">
        <v>50</v>
      </c>
      <c r="B126" s="102"/>
      <c r="C126" s="102"/>
      <c r="D126" s="102"/>
      <c r="E126" s="103"/>
      <c r="F126" s="114">
        <f>SUM(O107:O125)</f>
        <v>0</v>
      </c>
      <c r="G126" s="112"/>
      <c r="H126" s="112"/>
      <c r="I126" s="112"/>
      <c r="J126" s="112"/>
      <c r="K126" s="112"/>
      <c r="L126" s="112"/>
      <c r="M126" s="112"/>
      <c r="N126" s="112"/>
      <c r="O126" s="113"/>
    </row>
    <row r="127" spans="1:15" ht="25" customHeight="1" thickBot="1" x14ac:dyDescent="0.4">
      <c r="A127" s="101"/>
      <c r="B127" s="102"/>
      <c r="C127" s="102"/>
      <c r="D127" s="102"/>
      <c r="E127" s="102"/>
      <c r="F127" s="102"/>
      <c r="G127" s="102"/>
      <c r="H127" s="102"/>
      <c r="I127" s="102"/>
      <c r="J127" s="102"/>
      <c r="K127" s="102"/>
      <c r="L127" s="102"/>
      <c r="M127" s="102"/>
      <c r="N127" s="102"/>
      <c r="O127" s="103"/>
    </row>
    <row r="128" spans="1:15" ht="25" customHeight="1" x14ac:dyDescent="0.35">
      <c r="A128" s="104" t="s">
        <v>44</v>
      </c>
      <c r="B128" s="105"/>
      <c r="C128" s="105"/>
      <c r="D128" s="105"/>
      <c r="E128" s="105"/>
      <c r="F128" s="108">
        <f>SUM(F126+F102+F78+F54+F30)</f>
        <v>0</v>
      </c>
      <c r="G128" s="108"/>
      <c r="H128" s="108"/>
      <c r="I128" s="108"/>
      <c r="J128" s="108"/>
      <c r="K128" s="108"/>
      <c r="L128" s="108"/>
      <c r="M128" s="108"/>
      <c r="N128" s="108"/>
      <c r="O128" s="109"/>
    </row>
    <row r="129" spans="1:15" ht="25" customHeight="1" thickBot="1" x14ac:dyDescent="0.4">
      <c r="A129" s="106"/>
      <c r="B129" s="107"/>
      <c r="C129" s="107"/>
      <c r="D129" s="107"/>
      <c r="E129" s="107"/>
      <c r="F129" s="110"/>
      <c r="G129" s="110"/>
      <c r="H129" s="110"/>
      <c r="I129" s="110"/>
      <c r="J129" s="110"/>
      <c r="K129" s="110"/>
      <c r="L129" s="110"/>
      <c r="M129" s="110"/>
      <c r="N129" s="110"/>
      <c r="O129" s="111"/>
    </row>
  </sheetData>
  <sheetProtection algorithmName="SHA-512" hashValue="HuDRRGn/kz8nFvItVT7apqWc2Nd7Upj1KwWs1WcWGIM9ZgrIzyV/baLTW9n4xeuH8ZIcTgd6Py8UL0F2arCPTg==" saltValue="ZAoBA288+J/yA/e9fE8+UA==" spinCount="100000" sheet="1" objects="1" scenarios="1"/>
  <mergeCells count="279">
    <mergeCell ref="J13:M13"/>
    <mergeCell ref="J23:M23"/>
    <mergeCell ref="J22:M22"/>
    <mergeCell ref="J17:M17"/>
    <mergeCell ref="J18:M18"/>
    <mergeCell ref="J14:M14"/>
    <mergeCell ref="J15:M15"/>
    <mergeCell ref="F13:I13"/>
    <mergeCell ref="F14:I14"/>
    <mergeCell ref="F15:I15"/>
    <mergeCell ref="B11:E13"/>
    <mergeCell ref="F12:I12"/>
    <mergeCell ref="A22:A26"/>
    <mergeCell ref="B22:E26"/>
    <mergeCell ref="H3:I3"/>
    <mergeCell ref="J11:M11"/>
    <mergeCell ref="J10:M10"/>
    <mergeCell ref="A11:A13"/>
    <mergeCell ref="A16:A21"/>
    <mergeCell ref="F25:I25"/>
    <mergeCell ref="F21:I21"/>
    <mergeCell ref="A3:E3"/>
    <mergeCell ref="F24:I24"/>
    <mergeCell ref="J24:M24"/>
    <mergeCell ref="J26:M26"/>
    <mergeCell ref="J12:M12"/>
    <mergeCell ref="J25:M25"/>
    <mergeCell ref="J21:M21"/>
    <mergeCell ref="F19:I19"/>
    <mergeCell ref="J19:M19"/>
    <mergeCell ref="J20:M20"/>
    <mergeCell ref="A6:N6"/>
    <mergeCell ref="F20:I20"/>
    <mergeCell ref="J16:M16"/>
    <mergeCell ref="A1:O1"/>
    <mergeCell ref="J3:O3"/>
    <mergeCell ref="A4:O4"/>
    <mergeCell ref="A8:O8"/>
    <mergeCell ref="A7:O7"/>
    <mergeCell ref="F28:I28"/>
    <mergeCell ref="J28:M28"/>
    <mergeCell ref="F29:I29"/>
    <mergeCell ref="J29:M29"/>
    <mergeCell ref="A27:A29"/>
    <mergeCell ref="B27:E29"/>
    <mergeCell ref="J27:M27"/>
    <mergeCell ref="F27:I27"/>
    <mergeCell ref="F18:I18"/>
    <mergeCell ref="B16:E21"/>
    <mergeCell ref="F26:I26"/>
    <mergeCell ref="F23:I23"/>
    <mergeCell ref="F22:I22"/>
    <mergeCell ref="F16:I16"/>
    <mergeCell ref="F17:I17"/>
    <mergeCell ref="F11:I11"/>
    <mergeCell ref="B10:I10"/>
    <mergeCell ref="A14:A15"/>
    <mergeCell ref="B14:E15"/>
    <mergeCell ref="A38:A39"/>
    <mergeCell ref="B38:E39"/>
    <mergeCell ref="F38:I38"/>
    <mergeCell ref="J38:M38"/>
    <mergeCell ref="F39:I39"/>
    <mergeCell ref="J39:M39"/>
    <mergeCell ref="A31:O31"/>
    <mergeCell ref="A32:O32"/>
    <mergeCell ref="B34:I34"/>
    <mergeCell ref="J34:M34"/>
    <mergeCell ref="A35:A37"/>
    <mergeCell ref="B35:E37"/>
    <mergeCell ref="F35:I35"/>
    <mergeCell ref="J35:M35"/>
    <mergeCell ref="F36:I36"/>
    <mergeCell ref="J36:M36"/>
    <mergeCell ref="F37:I37"/>
    <mergeCell ref="J37:M37"/>
    <mergeCell ref="A40:A45"/>
    <mergeCell ref="B40:E45"/>
    <mergeCell ref="F40:I40"/>
    <mergeCell ref="J40:M40"/>
    <mergeCell ref="F41:I41"/>
    <mergeCell ref="J41:M41"/>
    <mergeCell ref="F42:I42"/>
    <mergeCell ref="J42:M42"/>
    <mergeCell ref="F43:I43"/>
    <mergeCell ref="J43:M43"/>
    <mergeCell ref="F44:I44"/>
    <mergeCell ref="J44:M44"/>
    <mergeCell ref="F45:I45"/>
    <mergeCell ref="J45:M45"/>
    <mergeCell ref="A51:A53"/>
    <mergeCell ref="B51:E53"/>
    <mergeCell ref="F51:I51"/>
    <mergeCell ref="J51:M51"/>
    <mergeCell ref="F52:I52"/>
    <mergeCell ref="J52:M52"/>
    <mergeCell ref="F53:I53"/>
    <mergeCell ref="J53:M53"/>
    <mergeCell ref="A46:A50"/>
    <mergeCell ref="B46:E50"/>
    <mergeCell ref="F46:I46"/>
    <mergeCell ref="J46:M46"/>
    <mergeCell ref="F47:I47"/>
    <mergeCell ref="J47:M47"/>
    <mergeCell ref="F48:I48"/>
    <mergeCell ref="J48:M48"/>
    <mergeCell ref="F49:I49"/>
    <mergeCell ref="J49:M49"/>
    <mergeCell ref="F50:I50"/>
    <mergeCell ref="J50:M50"/>
    <mergeCell ref="A62:A63"/>
    <mergeCell ref="B62:E63"/>
    <mergeCell ref="F62:I62"/>
    <mergeCell ref="J62:M62"/>
    <mergeCell ref="F63:I63"/>
    <mergeCell ref="J63:M63"/>
    <mergeCell ref="A55:O55"/>
    <mergeCell ref="A56:O56"/>
    <mergeCell ref="B58:I58"/>
    <mergeCell ref="J58:M58"/>
    <mergeCell ref="A59:A61"/>
    <mergeCell ref="B59:E61"/>
    <mergeCell ref="F59:I59"/>
    <mergeCell ref="J59:M59"/>
    <mergeCell ref="F60:I60"/>
    <mergeCell ref="J60:M60"/>
    <mergeCell ref="F61:I61"/>
    <mergeCell ref="J61:M61"/>
    <mergeCell ref="A64:A69"/>
    <mergeCell ref="B64:E69"/>
    <mergeCell ref="F64:I64"/>
    <mergeCell ref="J64:M64"/>
    <mergeCell ref="F65:I65"/>
    <mergeCell ref="J65:M65"/>
    <mergeCell ref="F66:I66"/>
    <mergeCell ref="J66:M66"/>
    <mergeCell ref="F67:I67"/>
    <mergeCell ref="J67:M67"/>
    <mergeCell ref="F68:I68"/>
    <mergeCell ref="J68:M68"/>
    <mergeCell ref="F69:I69"/>
    <mergeCell ref="J69:M69"/>
    <mergeCell ref="A75:A77"/>
    <mergeCell ref="B75:E77"/>
    <mergeCell ref="F75:I75"/>
    <mergeCell ref="J75:M75"/>
    <mergeCell ref="F76:I76"/>
    <mergeCell ref="J76:M76"/>
    <mergeCell ref="F77:I77"/>
    <mergeCell ref="J77:M77"/>
    <mergeCell ref="A70:A74"/>
    <mergeCell ref="B70:E74"/>
    <mergeCell ref="F70:I70"/>
    <mergeCell ref="J70:M70"/>
    <mergeCell ref="F71:I71"/>
    <mergeCell ref="J71:M71"/>
    <mergeCell ref="F72:I72"/>
    <mergeCell ref="J72:M72"/>
    <mergeCell ref="F73:I73"/>
    <mergeCell ref="J73:M73"/>
    <mergeCell ref="F74:I74"/>
    <mergeCell ref="J74:M74"/>
    <mergeCell ref="A86:A87"/>
    <mergeCell ref="B86:E87"/>
    <mergeCell ref="F86:I86"/>
    <mergeCell ref="J86:M86"/>
    <mergeCell ref="F87:I87"/>
    <mergeCell ref="J87:M87"/>
    <mergeCell ref="A79:O79"/>
    <mergeCell ref="A80:O80"/>
    <mergeCell ref="B82:I82"/>
    <mergeCell ref="J82:M82"/>
    <mergeCell ref="A83:A85"/>
    <mergeCell ref="B83:E85"/>
    <mergeCell ref="F83:I83"/>
    <mergeCell ref="J83:M83"/>
    <mergeCell ref="F84:I84"/>
    <mergeCell ref="J84:M84"/>
    <mergeCell ref="F85:I85"/>
    <mergeCell ref="J85:M85"/>
    <mergeCell ref="A88:A93"/>
    <mergeCell ref="B88:E93"/>
    <mergeCell ref="F88:I88"/>
    <mergeCell ref="J88:M88"/>
    <mergeCell ref="F89:I89"/>
    <mergeCell ref="J89:M89"/>
    <mergeCell ref="F90:I90"/>
    <mergeCell ref="J90:M90"/>
    <mergeCell ref="F91:I91"/>
    <mergeCell ref="J91:M91"/>
    <mergeCell ref="F92:I92"/>
    <mergeCell ref="J92:M92"/>
    <mergeCell ref="F93:I93"/>
    <mergeCell ref="J93:M93"/>
    <mergeCell ref="A99:A101"/>
    <mergeCell ref="B99:E101"/>
    <mergeCell ref="F99:I99"/>
    <mergeCell ref="J99:M99"/>
    <mergeCell ref="F100:I100"/>
    <mergeCell ref="J100:M100"/>
    <mergeCell ref="F101:I101"/>
    <mergeCell ref="J101:M101"/>
    <mergeCell ref="A94:A98"/>
    <mergeCell ref="B94:E98"/>
    <mergeCell ref="F94:I94"/>
    <mergeCell ref="J94:M94"/>
    <mergeCell ref="F95:I95"/>
    <mergeCell ref="J95:M95"/>
    <mergeCell ref="F96:I96"/>
    <mergeCell ref="J96:M96"/>
    <mergeCell ref="F97:I97"/>
    <mergeCell ref="J97:M97"/>
    <mergeCell ref="F98:I98"/>
    <mergeCell ref="J98:M98"/>
    <mergeCell ref="A110:A111"/>
    <mergeCell ref="B110:E111"/>
    <mergeCell ref="F110:I110"/>
    <mergeCell ref="J110:M110"/>
    <mergeCell ref="F111:I111"/>
    <mergeCell ref="J111:M111"/>
    <mergeCell ref="A103:O103"/>
    <mergeCell ref="A104:O104"/>
    <mergeCell ref="B106:I106"/>
    <mergeCell ref="J106:M106"/>
    <mergeCell ref="A107:A109"/>
    <mergeCell ref="B107:E109"/>
    <mergeCell ref="F107:I107"/>
    <mergeCell ref="J107:M107"/>
    <mergeCell ref="F108:I108"/>
    <mergeCell ref="J108:M108"/>
    <mergeCell ref="F109:I109"/>
    <mergeCell ref="J109:M109"/>
    <mergeCell ref="A112:A117"/>
    <mergeCell ref="B112:E117"/>
    <mergeCell ref="F112:I112"/>
    <mergeCell ref="J112:M112"/>
    <mergeCell ref="F113:I113"/>
    <mergeCell ref="J113:M113"/>
    <mergeCell ref="F114:I114"/>
    <mergeCell ref="J114:M114"/>
    <mergeCell ref="F115:I115"/>
    <mergeCell ref="J115:M115"/>
    <mergeCell ref="F116:I116"/>
    <mergeCell ref="J116:M116"/>
    <mergeCell ref="F117:I117"/>
    <mergeCell ref="J117:M117"/>
    <mergeCell ref="J118:M118"/>
    <mergeCell ref="F119:I119"/>
    <mergeCell ref="J119:M119"/>
    <mergeCell ref="F120:I120"/>
    <mergeCell ref="J120:M120"/>
    <mergeCell ref="F121:I121"/>
    <mergeCell ref="J121:M121"/>
    <mergeCell ref="F122:I122"/>
    <mergeCell ref="J122:M122"/>
    <mergeCell ref="A127:O127"/>
    <mergeCell ref="A128:E129"/>
    <mergeCell ref="F128:O129"/>
    <mergeCell ref="A78:E78"/>
    <mergeCell ref="F78:O78"/>
    <mergeCell ref="A54:E54"/>
    <mergeCell ref="F54:O54"/>
    <mergeCell ref="A30:E30"/>
    <mergeCell ref="F30:O30"/>
    <mergeCell ref="A126:E126"/>
    <mergeCell ref="F126:O126"/>
    <mergeCell ref="A102:E102"/>
    <mergeCell ref="F102:O102"/>
    <mergeCell ref="A123:A125"/>
    <mergeCell ref="B123:E125"/>
    <mergeCell ref="F123:I123"/>
    <mergeCell ref="J123:M123"/>
    <mergeCell ref="F124:I124"/>
    <mergeCell ref="J124:M124"/>
    <mergeCell ref="F125:I125"/>
    <mergeCell ref="J125:M125"/>
    <mergeCell ref="A118:A122"/>
    <mergeCell ref="B118:E122"/>
    <mergeCell ref="F118:I118"/>
  </mergeCells>
  <phoneticPr fontId="4" type="noConversion"/>
  <printOptions horizontalCentered="1"/>
  <pageMargins left="0.31496062992125984" right="0.31496062992125984" top="0.35433070866141736" bottom="0.35433070866141736" header="0.31496062992125984" footer="0.31496062992125984"/>
  <pageSetup paperSize="9" scale="63" fitToHeight="2" orientation="portrait" r:id="rId1"/>
  <headerFooter>
    <oddFooter>&amp;LBP - Mobilité des collaborateurs de Pôle Emploi&amp;R&amp;P/&amp;N</oddFooter>
  </headerFooter>
  <rowBreaks count="1" manualBreakCount="1">
    <brk id="1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D6C95350DB6A4EBFCB59A9EDAB3097" ma:contentTypeVersion="10" ma:contentTypeDescription="Crée un document." ma:contentTypeScope="" ma:versionID="eea391af39d8836556a37fd9967001fa">
  <xsd:schema xmlns:xsd="http://www.w3.org/2001/XMLSchema" xmlns:xs="http://www.w3.org/2001/XMLSchema" xmlns:p="http://schemas.microsoft.com/office/2006/metadata/properties" xmlns:ns2="ee2e160b-7080-4486-8869-38c994cea6d8" targetNamespace="http://schemas.microsoft.com/office/2006/metadata/properties" ma:root="true" ma:fieldsID="84083e90d91cb673249e800019624b4c" ns2:_="">
    <xsd:import namespace="ee2e160b-7080-4486-8869-38c994cea6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2e160b-7080-4486-8869-38c994cea6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e2e160b-7080-4486-8869-38c994cea6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5E3511A-50E6-48EA-949F-262971F4A70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5271844-8481-466E-9B4F-F099829EF8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2e160b-7080-4486-8869-38c994cea6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3EA384E-FDA5-4193-A7F0-18F4464112DC}">
  <ds:schemaRefs>
    <ds:schemaRef ds:uri="http://schemas.microsoft.com/office/2006/metadata/properties"/>
    <ds:schemaRef ds:uri="http://schemas.microsoft.com/office/infopath/2007/PartnerControls"/>
    <ds:schemaRef ds:uri="ee2e160b-7080-4486-8869-38c994cea6d8"/>
  </ds:schemaRefs>
</ds:datastoreItem>
</file>

<file path=docMetadata/LabelInfo.xml><?xml version="1.0" encoding="utf-8"?>
<clbl:labelList xmlns:clbl="http://schemas.microsoft.com/office/2020/mipLabelMetadata">
  <clbl:label id="{55a8600f-4ee6-4bb5-8f14-53589536b6df}" enabled="0" method="" siteId="{55a8600f-4ee6-4bb5-8f14-53589536b6d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BPU</vt:lpstr>
      <vt:lpstr>DQE</vt:lpstr>
      <vt:lpstr>DQE!Zone_d_impression</vt:lpstr>
    </vt:vector>
  </TitlesOfParts>
  <Manager/>
  <Company>SNECMA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Snecma</dc:creator>
  <cp:keywords/>
  <dc:description/>
  <cp:lastModifiedBy>BOUCA Christophe</cp:lastModifiedBy>
  <cp:revision/>
  <dcterms:created xsi:type="dcterms:W3CDTF">2012-04-25T11:19:21Z</dcterms:created>
  <dcterms:modified xsi:type="dcterms:W3CDTF">2026-03-17T09:43:00Z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0x0101008CD6C95350DB6A4EBFCB59A9EDAB3097</vt:lpwstr>
  </property>
  <property fmtid="{D5CDD505-2E9C-101B-9397-08002B2CF9AE}" pid="3" name="MediaServiceImageTags">
    <vt:lpwstr/>
  </property>
</Properties>
</file>